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CE08B7B0-9B0B-41E7-9F5F-2DDFC6848917}" xr6:coauthVersionLast="47" xr6:coauthVersionMax="47" xr10:uidLastSave="{00000000-0000-0000-0000-000000000000}"/>
  <bookViews>
    <workbookView xWindow="-108" yWindow="-108" windowWidth="23256" windowHeight="13896" activeTab="1" xr2:uid="{00000000-000D-0000-FFFF-FFFF00000000}"/>
  </bookViews>
  <sheets>
    <sheet name="経理様式１" sheetId="22" r:id="rId1"/>
    <sheet name="入力欄説明（大学等企業等）" sheetId="23" r:id="rId2"/>
  </sheets>
  <definedNames>
    <definedName name="_xlnm.Print_Area" localSheetId="0">経理様式１!$B$1:$R$37</definedName>
    <definedName name="_xlnm.Print_Area" localSheetId="1">'入力欄説明（大学等企業等）'!$A$1:$D$19</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3" i="22" l="1"/>
  <c r="P22" i="22"/>
  <c r="N22" i="22" l="1"/>
  <c r="P25" i="22" l="1"/>
  <c r="P26" i="22"/>
  <c r="P28" i="22" s="1"/>
  <c r="F25" i="22"/>
  <c r="P30" i="22"/>
  <c r="H30" i="22"/>
  <c r="J30" i="22"/>
  <c r="L30" i="22"/>
  <c r="F30" i="22"/>
  <c r="D27" i="22"/>
  <c r="L25" i="22"/>
  <c r="J25" i="22"/>
  <c r="H25" i="22"/>
  <c r="N24" i="22"/>
  <c r="D24" i="22" s="1"/>
  <c r="N23" i="22"/>
  <c r="D23" i="22" s="1"/>
  <c r="D22" i="22"/>
  <c r="N26" i="22" l="1"/>
  <c r="N28" i="22" s="1"/>
  <c r="D28" i="22" s="1"/>
  <c r="N25" i="22"/>
  <c r="D25" i="22" s="1"/>
  <c r="B37" i="22"/>
  <c r="N30" i="22"/>
  <c r="D30" i="22" s="1"/>
  <c r="D26"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26" authorId="0" shapeId="0" xr:uid="{00000000-0006-0000-0000-000001000000}">
      <text>
        <r>
          <rPr>
            <sz val="9"/>
            <color indexed="81"/>
            <rFont val="ＭＳ Ｐゴシック"/>
            <family val="3"/>
            <charset val="128"/>
          </rPr>
          <t xml:space="preserve">「収入額」欄は、当事業年度のJSTからの受入金額（変更契約に基づく返金がある場合は当該返金額を控除）を入力する欄となりますが、契約額（A)が一旦、自動反映されますので、当事業年度のJSTからの受入金額が契約額と一致しない場合のみ、上書き修正してください。
</t>
        </r>
      </text>
    </comment>
  </commentList>
</comments>
</file>

<file path=xl/sharedStrings.xml><?xml version="1.0" encoding="utf-8"?>
<sst xmlns="http://schemas.openxmlformats.org/spreadsheetml/2006/main" count="100" uniqueCount="84">
  <si>
    <t>合　計</t>
  </si>
  <si>
    <t>部署・職名</t>
    <rPh sb="0" eb="2">
      <t>ブショ</t>
    </rPh>
    <rPh sb="3" eb="5">
      <t>ショクメイ</t>
    </rPh>
    <phoneticPr fontId="3"/>
  </si>
  <si>
    <t>所属部署</t>
    <rPh sb="0" eb="2">
      <t>ショゾク</t>
    </rPh>
    <rPh sb="2" eb="4">
      <t>ブショ</t>
    </rPh>
    <phoneticPr fontId="3"/>
  </si>
  <si>
    <t>備考</t>
    <rPh sb="0" eb="2">
      <t>ビコウ</t>
    </rPh>
    <phoneticPr fontId="3"/>
  </si>
  <si>
    <t>返還済額 (D)</t>
    <rPh sb="0" eb="2">
      <t>ヘンカン</t>
    </rPh>
    <rPh sb="2" eb="3">
      <t>スミ</t>
    </rPh>
    <phoneticPr fontId="3"/>
  </si>
  <si>
    <t>間接経費</t>
    <rPh sb="0" eb="2">
      <t>カンセツ</t>
    </rPh>
    <rPh sb="2" eb="4">
      <t>ケイヒ</t>
    </rPh>
    <phoneticPr fontId="3"/>
  </si>
  <si>
    <t>物品費</t>
    <rPh sb="0" eb="2">
      <t>ブッピン</t>
    </rPh>
    <rPh sb="2" eb="3">
      <t>ヒ</t>
    </rPh>
    <phoneticPr fontId="3"/>
  </si>
  <si>
    <t>旅費</t>
    <rPh sb="0" eb="2">
      <t>リョヒ</t>
    </rPh>
    <phoneticPr fontId="3"/>
  </si>
  <si>
    <t>人件費・謝金</t>
    <phoneticPr fontId="3"/>
  </si>
  <si>
    <t>その他</t>
    <rPh sb="2" eb="3">
      <t>タ</t>
    </rPh>
    <phoneticPr fontId="3"/>
  </si>
  <si>
    <t>計</t>
    <rPh sb="0" eb="1">
      <t>ケイ</t>
    </rPh>
    <phoneticPr fontId="3"/>
  </si>
  <si>
    <t>国立研究開発法人科学技術振興機構</t>
    <rPh sb="0" eb="2">
      <t>コクリツ</t>
    </rPh>
    <rPh sb="2" eb="4">
      <t>ケンキュウ</t>
    </rPh>
    <rPh sb="4" eb="6">
      <t>カイハツ</t>
    </rPh>
    <phoneticPr fontId="3"/>
  </si>
  <si>
    <t>（円）</t>
    <phoneticPr fontId="3"/>
  </si>
  <si>
    <t>項目別収支決算表                                                       　　　　　　</t>
    <phoneticPr fontId="3"/>
  </si>
  <si>
    <t>決算額 (B)</t>
    <phoneticPr fontId="3"/>
  </si>
  <si>
    <t>再委託費等</t>
    <rPh sb="0" eb="3">
      <t>サイイタク</t>
    </rPh>
    <rPh sb="3" eb="4">
      <t>ヒ</t>
    </rPh>
    <rPh sb="4" eb="5">
      <t>トウ</t>
    </rPh>
    <phoneticPr fontId="3"/>
  </si>
  <si>
    <t>直接経費</t>
    <phoneticPr fontId="3"/>
  </si>
  <si>
    <t>契約額 (A)</t>
    <rPh sb="0" eb="2">
      <t>ケイヤク</t>
    </rPh>
    <rPh sb="2" eb="3">
      <t>ガク</t>
    </rPh>
    <phoneticPr fontId="3"/>
  </si>
  <si>
    <t>収入額 (A')</t>
    <phoneticPr fontId="3"/>
  </si>
  <si>
    <t>当事業年度分</t>
    <rPh sb="5" eb="6">
      <t>ブン</t>
    </rPh>
    <phoneticPr fontId="3"/>
  </si>
  <si>
    <t>当事業年度の委託研究費の支出状況等は以下の通り。</t>
    <rPh sb="6" eb="8">
      <t>イタク</t>
    </rPh>
    <rPh sb="8" eb="11">
      <t>ケンキュウヒ</t>
    </rPh>
    <rPh sb="18" eb="20">
      <t>イカ</t>
    </rPh>
    <rPh sb="21" eb="22">
      <t>トオ</t>
    </rPh>
    <phoneticPr fontId="3"/>
  </si>
  <si>
    <t>経理様式１</t>
    <phoneticPr fontId="3"/>
  </si>
  <si>
    <t>うち自己負担額 (B')</t>
    <phoneticPr fontId="3"/>
  </si>
  <si>
    <t>職    名</t>
    <phoneticPr fontId="3"/>
  </si>
  <si>
    <t>氏　　名</t>
    <rPh sb="0" eb="1">
      <t>シ</t>
    </rPh>
    <rPh sb="3" eb="4">
      <t>メイ</t>
    </rPh>
    <phoneticPr fontId="3"/>
  </si>
  <si>
    <t>機 関 名</t>
    <rPh sb="0" eb="1">
      <t>キ</t>
    </rPh>
    <rPh sb="2" eb="3">
      <t>セキ</t>
    </rPh>
    <rPh sb="4" eb="5">
      <t>メイ</t>
    </rPh>
    <phoneticPr fontId="3"/>
  </si>
  <si>
    <t>所 在 地</t>
    <rPh sb="0" eb="1">
      <t>トコロ</t>
    </rPh>
    <rPh sb="2" eb="3">
      <t>ザイ</t>
    </rPh>
    <rPh sb="4" eb="5">
      <t>チ</t>
    </rPh>
    <phoneticPr fontId="3"/>
  </si>
  <si>
    <t>機 関 の</t>
    <rPh sb="0" eb="1">
      <t>キ</t>
    </rPh>
    <rPh sb="2" eb="3">
      <t>セキ</t>
    </rPh>
    <phoneticPr fontId="3"/>
  </si>
  <si>
    <r>
      <t xml:space="preserve">差引額 (C) 
</t>
    </r>
    <r>
      <rPr>
        <sz val="6"/>
        <rFont val="ＭＳ ゴシック"/>
        <family val="3"/>
        <charset val="128"/>
      </rPr>
      <t>=(A)-(B)+(B')</t>
    </r>
    <rPh sb="0" eb="1">
      <t>サ</t>
    </rPh>
    <rPh sb="1" eb="2">
      <t>ヒ</t>
    </rPh>
    <rPh sb="2" eb="3">
      <t>ガク</t>
    </rPh>
    <phoneticPr fontId="3"/>
  </si>
  <si>
    <r>
      <t xml:space="preserve">返還予定額(F)
</t>
    </r>
    <r>
      <rPr>
        <sz val="6"/>
        <rFont val="ＭＳ ゴシック"/>
        <family val="3"/>
        <charset val="128"/>
      </rPr>
      <t>=(A')-(B)+(B')-(D)</t>
    </r>
    <rPh sb="0" eb="2">
      <t>ヘンカン</t>
    </rPh>
    <rPh sb="2" eb="4">
      <t>ヨテイ</t>
    </rPh>
    <rPh sb="4" eb="5">
      <t>ガク</t>
    </rPh>
    <phoneticPr fontId="3"/>
  </si>
  <si>
    <r>
      <t xml:space="preserve">委託費充当額
</t>
    </r>
    <r>
      <rPr>
        <sz val="6"/>
        <rFont val="ＭＳ ゴシック"/>
        <family val="3"/>
        <charset val="128"/>
      </rPr>
      <t>(B)-(B')</t>
    </r>
    <rPh sb="0" eb="3">
      <t>イタクヒ</t>
    </rPh>
    <rPh sb="3" eb="5">
      <t>ジュウトウ</t>
    </rPh>
    <rPh sb="5" eb="6">
      <t>ガク</t>
    </rPh>
    <phoneticPr fontId="3"/>
  </si>
  <si>
    <t>JST使用欄</t>
    <phoneticPr fontId="3"/>
  </si>
  <si>
    <t>分任研究契約担当者　殿</t>
    <rPh sb="0" eb="1">
      <t>ブン</t>
    </rPh>
    <rPh sb="1" eb="2">
      <t>ニン</t>
    </rPh>
    <rPh sb="2" eb="4">
      <t>ケンキュウ</t>
    </rPh>
    <rPh sb="4" eb="6">
      <t>ケイヤク</t>
    </rPh>
    <rPh sb="6" eb="9">
      <t>タントウシャ</t>
    </rPh>
    <rPh sb="10" eb="11">
      <t>トノ</t>
    </rPh>
    <phoneticPr fontId="3"/>
  </si>
  <si>
    <t>研究題目</t>
    <phoneticPr fontId="3"/>
  </si>
  <si>
    <r>
      <rPr>
        <i/>
        <sz val="8"/>
        <color theme="1"/>
        <rFont val="ＭＳ ゴシック"/>
        <family val="3"/>
        <charset val="128"/>
      </rPr>
      <t>【ＪＳＴに返還すべき委託研究費以外の収入が発生した場合、備考欄に事由と金額を記載のこと(例：納入遅延金等)】</t>
    </r>
    <r>
      <rPr>
        <sz val="9"/>
        <color theme="1"/>
        <rFont val="ＭＳ ゴシック"/>
        <family val="3"/>
        <charset val="128"/>
      </rPr>
      <t xml:space="preserve">
</t>
    </r>
    <phoneticPr fontId="3"/>
  </si>
  <si>
    <t>研究課題</t>
    <rPh sb="0" eb="2">
      <t>ケンキュウ</t>
    </rPh>
    <rPh sb="2" eb="4">
      <t>カダイ</t>
    </rPh>
    <phoneticPr fontId="3"/>
  </si>
  <si>
    <t>なお、FS実施の内容については、FS実施報告書又はFS実施進捗報告書等により別途報告を行っている。</t>
    <rPh sb="5" eb="7">
      <t>ジッシ</t>
    </rPh>
    <rPh sb="27" eb="29">
      <t>ジッシ</t>
    </rPh>
    <rPh sb="34" eb="35">
      <t>ナド</t>
    </rPh>
    <rPh sb="43" eb="44">
      <t>オコナ</t>
    </rPh>
    <phoneticPr fontId="3"/>
  </si>
  <si>
    <t>※研究課題及び研究題目等については契約書に記載されておりますので、そちらを参照の上記入してください。(その際、読替規程を併せて参照してください)</t>
    <rPh sb="3" eb="5">
      <t>カダイ</t>
    </rPh>
    <rPh sb="11" eb="12">
      <t>トウ</t>
    </rPh>
    <rPh sb="53" eb="54">
      <t>サイ</t>
    </rPh>
    <rPh sb="55" eb="57">
      <t>ヨミカエ</t>
    </rPh>
    <rPh sb="57" eb="59">
      <t>キテイ</t>
    </rPh>
    <rPh sb="60" eb="61">
      <t>アワ</t>
    </rPh>
    <rPh sb="63" eb="65">
      <t>サンショウ</t>
    </rPh>
    <phoneticPr fontId="3"/>
  </si>
  <si>
    <t>契  約
担 当 者</t>
    <rPh sb="0" eb="1">
      <t>チギリ</t>
    </rPh>
    <rPh sb="5" eb="6">
      <t>タン</t>
    </rPh>
    <rPh sb="7" eb="8">
      <t>トウ</t>
    </rPh>
    <rPh sb="9" eb="10">
      <t>モノ</t>
    </rPh>
    <phoneticPr fontId="3"/>
  </si>
  <si>
    <t>No.</t>
    <phoneticPr fontId="3"/>
  </si>
  <si>
    <t>大項目</t>
    <rPh sb="0" eb="1">
      <t>ダイ</t>
    </rPh>
    <rPh sb="1" eb="3">
      <t>コウモク</t>
    </rPh>
    <phoneticPr fontId="3"/>
  </si>
  <si>
    <t>中項目</t>
    <rPh sb="0" eb="1">
      <t>チュウ</t>
    </rPh>
    <rPh sb="1" eb="3">
      <t>コウモク</t>
    </rPh>
    <phoneticPr fontId="3"/>
  </si>
  <si>
    <t>入力時の留意事項等　</t>
    <rPh sb="0" eb="2">
      <t>ニュウリョク</t>
    </rPh>
    <rPh sb="2" eb="3">
      <t>ジ</t>
    </rPh>
    <rPh sb="4" eb="6">
      <t>リュウイ</t>
    </rPh>
    <rPh sb="6" eb="8">
      <t>ジコウ</t>
    </rPh>
    <rPh sb="8" eb="9">
      <t>トウ</t>
    </rPh>
    <phoneticPr fontId="3"/>
  </si>
  <si>
    <t>①</t>
    <phoneticPr fontId="3"/>
  </si>
  <si>
    <t>日付</t>
    <rPh sb="0" eb="2">
      <t>ヒヅケ</t>
    </rPh>
    <phoneticPr fontId="3"/>
  </si>
  <si>
    <t>②</t>
    <phoneticPr fontId="3"/>
  </si>
  <si>
    <t>契約担当者</t>
    <rPh sb="0" eb="2">
      <t>ケイヤク</t>
    </rPh>
    <rPh sb="2" eb="5">
      <t>タントウシャ</t>
    </rPh>
    <phoneticPr fontId="3"/>
  </si>
  <si>
    <t>③</t>
    <phoneticPr fontId="3"/>
  </si>
  <si>
    <t>研究担当者</t>
    <rPh sb="0" eb="2">
      <t>ケンキュウ</t>
    </rPh>
    <rPh sb="2" eb="5">
      <t>タントウシャ</t>
    </rPh>
    <phoneticPr fontId="3"/>
  </si>
  <si>
    <t>契約書に記載されておりますので、そちらを参照の上記入してください。
(その際、読替規程を併せて参照してください)</t>
    <rPh sb="0" eb="3">
      <t>ケイヤクショ</t>
    </rPh>
    <rPh sb="4" eb="6">
      <t>キサイ</t>
    </rPh>
    <rPh sb="20" eb="22">
      <t>サンショウ</t>
    </rPh>
    <rPh sb="23" eb="24">
      <t>ウエ</t>
    </rPh>
    <rPh sb="24" eb="26">
      <t>キニュウ</t>
    </rPh>
    <rPh sb="37" eb="38">
      <t>サイ</t>
    </rPh>
    <rPh sb="39" eb="41">
      <t>ヨミカエ</t>
    </rPh>
    <rPh sb="41" eb="43">
      <t>キテイ</t>
    </rPh>
    <rPh sb="44" eb="45">
      <t>アワ</t>
    </rPh>
    <rPh sb="47" eb="49">
      <t>サンショウ</t>
    </rPh>
    <phoneticPr fontId="3"/>
  </si>
  <si>
    <t>④</t>
    <phoneticPr fontId="3"/>
  </si>
  <si>
    <t>⑤</t>
    <phoneticPr fontId="3"/>
  </si>
  <si>
    <t>研究題目</t>
    <rPh sb="0" eb="2">
      <t>ケンキュウ</t>
    </rPh>
    <rPh sb="2" eb="4">
      <t>ダイモク</t>
    </rPh>
    <phoneticPr fontId="3"/>
  </si>
  <si>
    <t>⑥</t>
    <phoneticPr fontId="3"/>
  </si>
  <si>
    <t>当事業年度分</t>
    <rPh sb="0" eb="3">
      <t>トウジギョウ</t>
    </rPh>
    <rPh sb="3" eb="5">
      <t>ネンド</t>
    </rPh>
    <rPh sb="5" eb="6">
      <t>ブン</t>
    </rPh>
    <phoneticPr fontId="3"/>
  </si>
  <si>
    <t>当事業年度の最終契約額（変更契約による増減反映）を入力してください。</t>
    <rPh sb="0" eb="3">
      <t>トウジギョウ</t>
    </rPh>
    <rPh sb="6" eb="8">
      <t>サイシュウ</t>
    </rPh>
    <rPh sb="12" eb="14">
      <t>ヘンコウ</t>
    </rPh>
    <rPh sb="14" eb="16">
      <t>ケイヤク</t>
    </rPh>
    <rPh sb="19" eb="21">
      <t>ゾウゲン</t>
    </rPh>
    <rPh sb="21" eb="23">
      <t>ハンエイ</t>
    </rPh>
    <rPh sb="25" eb="27">
      <t>ニュウリョク</t>
    </rPh>
    <phoneticPr fontId="3"/>
  </si>
  <si>
    <t>⑦</t>
    <phoneticPr fontId="3"/>
  </si>
  <si>
    <t>決算額 (B)</t>
  </si>
  <si>
    <t>当事業年度の支出金額を入力してください。直接経費の中で自己負担（使途に制限の無い資金（自己資金、寄付金等）を充当して行った執行）がある場合には、当該自己負担額分を含めて入力してください。
間接経費に自己負担額分を含めて計上することはできませんので、注意してください。
直接経費と間接経費を跨ぐ流用（相殺）はできません。</t>
    <rPh sb="0" eb="3">
      <t>トウジギョウ</t>
    </rPh>
    <rPh sb="11" eb="13">
      <t>ニュウリョク</t>
    </rPh>
    <rPh sb="20" eb="22">
      <t>チョクセツ</t>
    </rPh>
    <rPh sb="22" eb="24">
      <t>ケイヒ</t>
    </rPh>
    <rPh sb="25" eb="26">
      <t>ナカ</t>
    </rPh>
    <rPh sb="54" eb="56">
      <t>ジュウトウ</t>
    </rPh>
    <rPh sb="84" eb="86">
      <t>ニュウリョク</t>
    </rPh>
    <rPh sb="94" eb="96">
      <t>カンセツ</t>
    </rPh>
    <rPh sb="96" eb="98">
      <t>ケイヒ</t>
    </rPh>
    <rPh sb="99" eb="101">
      <t>ジコ</t>
    </rPh>
    <rPh sb="101" eb="103">
      <t>フタン</t>
    </rPh>
    <rPh sb="103" eb="104">
      <t>ガク</t>
    </rPh>
    <rPh sb="104" eb="105">
      <t>ブン</t>
    </rPh>
    <rPh sb="106" eb="107">
      <t>フク</t>
    </rPh>
    <rPh sb="109" eb="111">
      <t>ケイジョウ</t>
    </rPh>
    <rPh sb="124" eb="126">
      <t>チュウイ</t>
    </rPh>
    <rPh sb="134" eb="136">
      <t>チョクセツ</t>
    </rPh>
    <rPh sb="136" eb="138">
      <t>ケイヒ</t>
    </rPh>
    <rPh sb="139" eb="141">
      <t>カンセツ</t>
    </rPh>
    <rPh sb="141" eb="143">
      <t>ケイヒ</t>
    </rPh>
    <rPh sb="144" eb="145">
      <t>マタ</t>
    </rPh>
    <rPh sb="146" eb="148">
      <t>リュウヨウ</t>
    </rPh>
    <rPh sb="149" eb="151">
      <t>ソウサイ</t>
    </rPh>
    <phoneticPr fontId="3"/>
  </si>
  <si>
    <t>⑧</t>
    <phoneticPr fontId="3"/>
  </si>
  <si>
    <t>うち自己負担額 (B')</t>
  </si>
  <si>
    <t>上記の決算額に含まれる自己負担額分を入力してください。</t>
    <rPh sb="0" eb="2">
      <t>ジョウキ</t>
    </rPh>
    <rPh sb="3" eb="5">
      <t>ケッサン</t>
    </rPh>
    <rPh sb="5" eb="6">
      <t>ガク</t>
    </rPh>
    <rPh sb="7" eb="8">
      <t>フク</t>
    </rPh>
    <rPh sb="11" eb="13">
      <t>ジコ</t>
    </rPh>
    <rPh sb="13" eb="15">
      <t>フタン</t>
    </rPh>
    <rPh sb="15" eb="16">
      <t>ガク</t>
    </rPh>
    <rPh sb="16" eb="17">
      <t>ブン</t>
    </rPh>
    <rPh sb="18" eb="20">
      <t>ニュウリョク</t>
    </rPh>
    <phoneticPr fontId="3"/>
  </si>
  <si>
    <t>⑨</t>
    <phoneticPr fontId="3"/>
  </si>
  <si>
    <t>⑩</t>
    <phoneticPr fontId="3"/>
  </si>
  <si>
    <t>収入額 (A')</t>
  </si>
  <si>
    <t>当事業年度のJSTからの受入金額（変更契約に基づく返金がある場合は当該返金額を控除）を入力する欄となりますが、契約額（A)が一旦、自動反映されますので、当事業年度のJSTからの受入金額が契約額と一致しない場合のみ、上書き修正してください。</t>
    <rPh sb="0" eb="3">
      <t>トウジギョウ</t>
    </rPh>
    <rPh sb="12" eb="14">
      <t>ウケイレ</t>
    </rPh>
    <rPh sb="14" eb="15">
      <t>キン</t>
    </rPh>
    <rPh sb="17" eb="19">
      <t>ヘンコウ</t>
    </rPh>
    <rPh sb="19" eb="21">
      <t>ケイヤク</t>
    </rPh>
    <rPh sb="22" eb="23">
      <t>モト</t>
    </rPh>
    <rPh sb="25" eb="27">
      <t>ヘンキン</t>
    </rPh>
    <rPh sb="30" eb="32">
      <t>バアイ</t>
    </rPh>
    <rPh sb="33" eb="35">
      <t>トウガイ</t>
    </rPh>
    <rPh sb="35" eb="37">
      <t>ヘンキン</t>
    </rPh>
    <rPh sb="37" eb="38">
      <t>ガク</t>
    </rPh>
    <rPh sb="39" eb="41">
      <t>コウジョ</t>
    </rPh>
    <rPh sb="43" eb="45">
      <t>ニュウリョク</t>
    </rPh>
    <rPh sb="47" eb="48">
      <t>ラン</t>
    </rPh>
    <rPh sb="55" eb="57">
      <t>ケイヤク</t>
    </rPh>
    <rPh sb="57" eb="58">
      <t>ガク</t>
    </rPh>
    <rPh sb="62" eb="64">
      <t>イッタン</t>
    </rPh>
    <rPh sb="65" eb="67">
      <t>ジドウ</t>
    </rPh>
    <rPh sb="67" eb="69">
      <t>ハンエイ</t>
    </rPh>
    <rPh sb="76" eb="79">
      <t>トウジギョウ</t>
    </rPh>
    <rPh sb="93" eb="95">
      <t>ケイヤク</t>
    </rPh>
    <rPh sb="95" eb="96">
      <t>ガク</t>
    </rPh>
    <rPh sb="97" eb="99">
      <t>イッチ</t>
    </rPh>
    <rPh sb="102" eb="104">
      <t>バアイ</t>
    </rPh>
    <rPh sb="107" eb="109">
      <t>ウワガ</t>
    </rPh>
    <rPh sb="110" eb="112">
      <t>シュウセイ</t>
    </rPh>
    <phoneticPr fontId="3"/>
  </si>
  <si>
    <t>⑪</t>
    <phoneticPr fontId="3"/>
  </si>
  <si>
    <t>当事業年度末に 「返還連絡書」（経理様式５）により報告を行った金額を入力してください。
※当事業年度中に変更契約を締結して返金を行った場合（減額変更）は、本欄には入力ぜず、契約額(A)に反映してください。</t>
    <rPh sb="0" eb="3">
      <t>トウジギョウ</t>
    </rPh>
    <rPh sb="34" eb="36">
      <t>ニュウリョク</t>
    </rPh>
    <rPh sb="45" eb="48">
      <t>トウジギョウ</t>
    </rPh>
    <rPh sb="67" eb="69">
      <t>バアイ</t>
    </rPh>
    <rPh sb="70" eb="72">
      <t>ゲンガク</t>
    </rPh>
    <rPh sb="72" eb="74">
      <t>ヘンコウ</t>
    </rPh>
    <rPh sb="81" eb="83">
      <t>ニュウリョク</t>
    </rPh>
    <rPh sb="86" eb="88">
      <t>ケイヤク</t>
    </rPh>
    <rPh sb="88" eb="89">
      <t>ガク</t>
    </rPh>
    <phoneticPr fontId="3"/>
  </si>
  <si>
    <t>⑫</t>
    <phoneticPr fontId="3"/>
  </si>
  <si>
    <t>⑬</t>
    <phoneticPr fontId="3"/>
  </si>
  <si>
    <r>
      <t xml:space="preserve">委託費充当額
</t>
    </r>
    <r>
      <rPr>
        <sz val="6"/>
        <rFont val="ＭＳ Ｐゴシック"/>
        <family val="3"/>
        <charset val="128"/>
      </rPr>
      <t>(B)-(B')</t>
    </r>
    <phoneticPr fontId="3"/>
  </si>
  <si>
    <t>【自動計算】
当欄の金額合計は執行済みの委託研究費が否認されない限り精算額に相当します。</t>
    <rPh sb="1" eb="3">
      <t>ジドウ</t>
    </rPh>
    <rPh sb="3" eb="5">
      <t>ケイサン</t>
    </rPh>
    <rPh sb="7" eb="8">
      <t>トウ</t>
    </rPh>
    <rPh sb="8" eb="9">
      <t>ラン</t>
    </rPh>
    <rPh sb="10" eb="12">
      <t>キンガク</t>
    </rPh>
    <rPh sb="12" eb="14">
      <t>ゴウケイ</t>
    </rPh>
    <rPh sb="15" eb="17">
      <t>シッコウ</t>
    </rPh>
    <rPh sb="17" eb="18">
      <t>ズ</t>
    </rPh>
    <rPh sb="20" eb="22">
      <t>イタク</t>
    </rPh>
    <rPh sb="22" eb="24">
      <t>ケンキュウ</t>
    </rPh>
    <rPh sb="24" eb="25">
      <t>ヒ</t>
    </rPh>
    <rPh sb="26" eb="28">
      <t>ヒニン</t>
    </rPh>
    <rPh sb="32" eb="33">
      <t>カギ</t>
    </rPh>
    <rPh sb="34" eb="37">
      <t>セイサンガク</t>
    </rPh>
    <rPh sb="38" eb="40">
      <t>ソウトウ</t>
    </rPh>
    <phoneticPr fontId="3"/>
  </si>
  <si>
    <t>⑭</t>
    <phoneticPr fontId="3"/>
  </si>
  <si>
    <t>納入遅延金等、当初の研究計画にない収入が発生した場合、JSTに速やかにご相談ください。
その上でＪＳＴに返還すべき収入と判断された場合、当該事由と金額を記載してください。</t>
    <phoneticPr fontId="3"/>
  </si>
  <si>
    <t>⑮</t>
    <phoneticPr fontId="3"/>
  </si>
  <si>
    <t>間接経費（率）</t>
    <rPh sb="0" eb="2">
      <t>カンセツ</t>
    </rPh>
    <rPh sb="2" eb="4">
      <t>ケイヒ</t>
    </rPh>
    <rPh sb="5" eb="6">
      <t>リツ</t>
    </rPh>
    <phoneticPr fontId="3"/>
  </si>
  <si>
    <t>委託研究契約書別記１の当事業年度委託研究費の内訳に記載された間接経費率を入力してください。</t>
    <phoneticPr fontId="3"/>
  </si>
  <si>
    <t>研　究
担 当 者</t>
    <rPh sb="0" eb="1">
      <t>ケン</t>
    </rPh>
    <rPh sb="2" eb="3">
      <t>キュウ</t>
    </rPh>
    <rPh sb="4" eb="5">
      <t>タン</t>
    </rPh>
    <rPh sb="6" eb="7">
      <t>トウ</t>
    </rPh>
    <rPh sb="8" eb="9">
      <t>シャ</t>
    </rPh>
    <phoneticPr fontId="3"/>
  </si>
  <si>
    <t>当事業年度末に終了する契約：当事業年度の3/31を記入してください。
当事業年度の3/31より前に終了する契約：契約期間終了日を記入してください。
※提出日ではありません。</t>
    <rPh sb="0" eb="3">
      <t>トウジギョウ</t>
    </rPh>
    <rPh sb="5" eb="6">
      <t>マツ</t>
    </rPh>
    <rPh sb="7" eb="9">
      <t>シュウリョウ</t>
    </rPh>
    <rPh sb="11" eb="13">
      <t>ケイヤク</t>
    </rPh>
    <rPh sb="14" eb="17">
      <t>トウジギョウ</t>
    </rPh>
    <rPh sb="25" eb="27">
      <t>キニュウ</t>
    </rPh>
    <rPh sb="35" eb="38">
      <t>トウジギョウ</t>
    </rPh>
    <rPh sb="47" eb="48">
      <t>マエ</t>
    </rPh>
    <rPh sb="49" eb="51">
      <t>シュウリョウ</t>
    </rPh>
    <rPh sb="53" eb="55">
      <t>ケイヤク</t>
    </rPh>
    <rPh sb="75" eb="77">
      <t>テイシュツ</t>
    </rPh>
    <rPh sb="77" eb="78">
      <t>ビ</t>
    </rPh>
    <phoneticPr fontId="3"/>
  </si>
  <si>
    <t>契約権限を持つ方(委託研究契約の契約権限をもつ研究機関側の代表者)を記入してください。</t>
    <rPh sb="0" eb="2">
      <t>ケイヤク</t>
    </rPh>
    <rPh sb="2" eb="4">
      <t>ケンゲン</t>
    </rPh>
    <rPh sb="5" eb="6">
      <t>モ</t>
    </rPh>
    <rPh sb="7" eb="8">
      <t>カタ</t>
    </rPh>
    <rPh sb="34" eb="36">
      <t>キニュウ</t>
    </rPh>
    <phoneticPr fontId="3"/>
  </si>
  <si>
    <t>【自動計算】
当欄直接経費の各費目の絶対値（±）が１００万円を超える場合で、かつ、直接経費総額（契約額）の５０％を超える場合は、費目間流用について、JSTの事前承認を得ているかを実施担当者に確認してください。</t>
    <rPh sb="1" eb="3">
      <t>ジド</t>
    </rPh>
    <rPh sb="89" eb="91">
      <t>ジッシ</t>
    </rPh>
    <phoneticPr fontId="3"/>
  </si>
  <si>
    <t>【自動計算】
ＪＳＴへの返還が必要な額です。後日、ＪＳＴが発行する精算額通知書に沿って手続きください。
※「返還すべき間接経費」＝「返還対象となる直接経費」×「間接経費率」（１円未満切り上げ）</t>
    <rPh sb="1" eb="3">
      <t>ジドウ</t>
    </rPh>
    <rPh sb="3" eb="5">
      <t>ケイサン</t>
    </rPh>
    <rPh sb="12" eb="14">
      <t>ヘンカン</t>
    </rPh>
    <rPh sb="22" eb="24">
      <t>ゴジツ</t>
    </rPh>
    <rPh sb="35" eb="36">
      <t>ガク</t>
    </rPh>
    <phoneticPr fontId="3"/>
  </si>
  <si>
    <t>令和８年度　FS実績報告書（兼収支決算報告書）</t>
    <rPh sb="0" eb="2">
      <t>レイワ</t>
    </rPh>
    <rPh sb="3" eb="5">
      <t>ネンド</t>
    </rPh>
    <rPh sb="8" eb="10">
      <t>ジッセキ</t>
    </rPh>
    <rPh sb="10" eb="13">
      <t>ホウコクショ</t>
    </rPh>
    <rPh sb="14" eb="15">
      <t>ケン</t>
    </rPh>
    <rPh sb="15" eb="17">
      <t>シュウシ</t>
    </rPh>
    <rPh sb="17" eb="19">
      <t>ケッサン</t>
    </rPh>
    <rPh sb="19" eb="22">
      <t>ホウコクショ</t>
    </rPh>
    <phoneticPr fontId="3"/>
  </si>
  <si>
    <t>【260401】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</si>
</sst>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quot;現在&quot;"/>
    <numFmt numFmtId="177" formatCode="#,##0;&quot;▲ &quot;#,##0"/>
    <numFmt numFmtId="178" formatCode="&quot;(&quot;\ 0&quot;%)&quot;"/>
  </numFmts>
  <fonts count="24" x14ac:knownFonts="1">
    <font>
      <sz val="11"/>
      <name val="ＭＳ Ｐゴシック"/>
      <family val="3"/>
      <charset val="128"/>
    </font>
    <font>
      <sz val="10"/>
      <name val="ＭＳ ゴシック"/>
      <family val="3"/>
      <charset val="128"/>
    </font>
    <font>
      <sz val="12"/>
      <name val="ＭＳ ゴシック"/>
      <family val="3"/>
      <charset val="128"/>
    </font>
    <font>
      <sz val="6"/>
      <name val="ＭＳ Ｐゴシック"/>
      <family val="3"/>
      <charset val="128"/>
    </font>
    <font>
      <b/>
      <sz val="12"/>
      <name val="ＭＳ ゴシック"/>
      <family val="3"/>
      <charset val="128"/>
    </font>
    <font>
      <b/>
      <sz val="11"/>
      <color indexed="10"/>
      <name val="ＭＳ Ｐゴシック"/>
      <family val="3"/>
      <charset val="128"/>
    </font>
    <font>
      <b/>
      <sz val="11"/>
      <name val="ＭＳ Ｐゴシック"/>
      <family val="3"/>
      <charset val="128"/>
    </font>
    <font>
      <u/>
      <sz val="11"/>
      <name val="ＭＳ Ｐゴシック"/>
      <family val="3"/>
      <charset val="128"/>
    </font>
    <font>
      <strike/>
      <sz val="10"/>
      <color indexed="10"/>
      <name val="ＭＳ ゴシック"/>
      <family val="3"/>
      <charset val="128"/>
    </font>
    <font>
      <b/>
      <u/>
      <sz val="11"/>
      <color indexed="10"/>
      <name val="ＭＳ Ｐゴシック"/>
      <family val="3"/>
      <charset val="128"/>
    </font>
    <font>
      <sz val="10"/>
      <color indexed="8"/>
      <name val="ＭＳ ゴシック"/>
      <family val="3"/>
      <charset val="128"/>
    </font>
    <font>
      <sz val="9"/>
      <name val="ＭＳ ゴシック"/>
      <family val="3"/>
      <charset val="128"/>
    </font>
    <font>
      <sz val="6"/>
      <name val="ＭＳ ゴシック"/>
      <family val="3"/>
      <charset val="128"/>
    </font>
    <font>
      <sz val="10"/>
      <name val="ＭＳ Ｐゴシック"/>
      <family val="3"/>
      <charset val="128"/>
    </font>
    <font>
      <b/>
      <sz val="10"/>
      <name val="ＭＳ Ｐゴシック"/>
      <family val="3"/>
      <charset val="128"/>
    </font>
    <font>
      <sz val="9"/>
      <color indexed="81"/>
      <name val="ＭＳ Ｐゴシック"/>
      <family val="3"/>
      <charset val="128"/>
    </font>
    <font>
      <sz val="11"/>
      <color rgb="FFFF0000"/>
      <name val="ＭＳ Ｐゴシック"/>
      <family val="3"/>
      <charset val="128"/>
    </font>
    <font>
      <sz val="10"/>
      <color rgb="FFFF0000"/>
      <name val="ＭＳ Ｐゴシック"/>
      <family val="3"/>
      <charset val="128"/>
    </font>
    <font>
      <sz val="11"/>
      <name val="ＭＳ Ｐゴシック"/>
      <family val="3"/>
      <charset val="128"/>
    </font>
    <font>
      <sz val="10"/>
      <color theme="1"/>
      <name val="ＭＳ ゴシック"/>
      <family val="3"/>
      <charset val="128"/>
    </font>
    <font>
      <i/>
      <sz val="9"/>
      <color theme="1"/>
      <name val="ＭＳ ゴシック"/>
      <family val="3"/>
      <charset val="128"/>
    </font>
    <font>
      <i/>
      <sz val="8"/>
      <color theme="1"/>
      <name val="ＭＳ ゴシック"/>
      <family val="3"/>
      <charset val="128"/>
    </font>
    <font>
      <sz val="9"/>
      <color theme="1"/>
      <name val="ＭＳ ゴシック"/>
      <family val="3"/>
      <charset val="128"/>
    </font>
    <font>
      <u/>
      <sz val="9"/>
      <color theme="1"/>
      <name val="ＭＳ Ｐゴシック"/>
      <family val="3"/>
      <charset val="128"/>
    </font>
  </fonts>
  <fills count="8">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theme="2" tint="-9.9978637043366805E-2"/>
        <bgColor indexed="64"/>
      </patternFill>
    </fill>
  </fills>
  <borders count="76">
    <border>
      <left/>
      <right/>
      <top/>
      <bottom/>
      <diagonal/>
    </border>
    <border>
      <left/>
      <right/>
      <top/>
      <bottom style="medium">
        <color indexed="64"/>
      </bottom>
      <diagonal/>
    </border>
    <border>
      <left style="medium">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diagonalUp="1">
      <left/>
      <right style="thin">
        <color indexed="64"/>
      </right>
      <top style="medium">
        <color indexed="64"/>
      </top>
      <bottom style="medium">
        <color indexed="64"/>
      </bottom>
      <diagonal style="thin">
        <color indexed="64"/>
      </diagonal>
    </border>
    <border diagonalUp="1">
      <left style="thin">
        <color indexed="64"/>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thin">
        <color indexed="64"/>
      </left>
      <right/>
      <top/>
      <bottom style="thin">
        <color indexed="64"/>
      </bottom>
      <diagonal/>
    </border>
    <border>
      <left/>
      <right style="thin">
        <color indexed="64"/>
      </right>
      <top/>
      <bottom style="thin">
        <color indexed="64"/>
      </bottom>
      <diagonal/>
    </border>
    <border diagonalUp="1">
      <left/>
      <right style="thin">
        <color indexed="64"/>
      </right>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style="thin">
        <color indexed="64"/>
      </bottom>
      <diagonal/>
    </border>
    <border diagonalUp="1">
      <left style="thin">
        <color indexed="64"/>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diagonalUp="1">
      <left style="medium">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medium">
        <color indexed="64"/>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diagonal/>
    </border>
    <border>
      <left/>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style="medium">
        <color indexed="64"/>
      </right>
      <top/>
      <bottom/>
      <diagonal/>
    </border>
  </borders>
  <cellStyleXfs count="2">
    <xf numFmtId="0" fontId="0" fillId="0" borderId="0">
      <alignment vertical="center"/>
    </xf>
    <xf numFmtId="0" fontId="18" fillId="0" borderId="0">
      <alignment vertical="center"/>
    </xf>
  </cellStyleXfs>
  <cellXfs count="193">
    <xf numFmtId="0" fontId="0" fillId="0" borderId="0" xfId="0">
      <alignment vertical="center"/>
    </xf>
    <xf numFmtId="0" fontId="0" fillId="0" borderId="1" xfId="0" applyBorder="1">
      <alignment vertical="center"/>
    </xf>
    <xf numFmtId="0" fontId="7" fillId="0" borderId="0" xfId="0" applyFont="1">
      <alignment vertical="center"/>
    </xf>
    <xf numFmtId="0" fontId="9" fillId="0" borderId="0" xfId="0" applyFont="1">
      <alignment vertical="center"/>
    </xf>
    <xf numFmtId="0" fontId="1" fillId="0" borderId="2" xfId="0" applyFont="1" applyBorder="1" applyAlignment="1">
      <alignment vertical="center" wrapText="1"/>
    </xf>
    <xf numFmtId="0" fontId="1" fillId="0" borderId="0" xfId="0" applyFont="1" applyAlignment="1">
      <alignment vertical="center" wrapText="1"/>
    </xf>
    <xf numFmtId="0" fontId="5" fillId="0" borderId="3" xfId="0" applyFont="1" applyBorder="1">
      <alignment vertical="center"/>
    </xf>
    <xf numFmtId="0" fontId="5" fillId="0" borderId="2" xfId="0" applyFont="1" applyBorder="1">
      <alignment vertical="center"/>
    </xf>
    <xf numFmtId="0" fontId="5" fillId="0" borderId="0" xfId="0" applyFont="1">
      <alignment vertical="center"/>
    </xf>
    <xf numFmtId="0" fontId="1" fillId="2" borderId="4" xfId="0" applyFont="1" applyFill="1" applyBorder="1" applyAlignment="1" applyProtection="1">
      <alignment horizontal="center" vertical="center" wrapText="1"/>
      <protection locked="0"/>
    </xf>
    <xf numFmtId="0" fontId="1" fillId="0" borderId="2" xfId="0" applyFont="1" applyBorder="1" applyAlignment="1">
      <alignment horizontal="center" vertical="center" textRotation="255" wrapText="1"/>
    </xf>
    <xf numFmtId="3" fontId="1" fillId="0" borderId="0" xfId="0" applyNumberFormat="1" applyFont="1" applyAlignment="1">
      <alignment horizontal="right" vertical="center" wrapText="1"/>
    </xf>
    <xf numFmtId="3" fontId="1" fillId="0" borderId="5" xfId="0" applyNumberFormat="1" applyFont="1" applyBorder="1" applyAlignment="1">
      <alignment horizontal="right" vertical="center" wrapText="1"/>
    </xf>
    <xf numFmtId="0" fontId="0" fillId="0" borderId="2" xfId="0" applyBorder="1" applyAlignment="1">
      <alignment vertical="top" wrapText="1"/>
    </xf>
    <xf numFmtId="0" fontId="0" fillId="0" borderId="0" xfId="0" applyAlignment="1">
      <alignment vertical="top" wrapText="1"/>
    </xf>
    <xf numFmtId="0" fontId="1" fillId="0" borderId="2" xfId="0" applyFont="1" applyBorder="1" applyAlignment="1">
      <alignment vertical="top" wrapText="1"/>
    </xf>
    <xf numFmtId="0" fontId="1" fillId="0" borderId="0" xfId="0" applyFont="1" applyAlignment="1">
      <alignment vertical="top" wrapText="1"/>
    </xf>
    <xf numFmtId="0" fontId="8" fillId="0" borderId="2" xfId="0" applyFont="1" applyBorder="1" applyAlignment="1">
      <alignment vertical="top" wrapText="1"/>
    </xf>
    <xf numFmtId="0" fontId="8" fillId="0" borderId="0" xfId="0" applyFont="1" applyAlignment="1">
      <alignment vertical="top" wrapText="1"/>
    </xf>
    <xf numFmtId="0" fontId="8" fillId="0" borderId="6" xfId="0" applyFont="1" applyBorder="1" applyAlignment="1">
      <alignment vertical="top" wrapText="1"/>
    </xf>
    <xf numFmtId="0" fontId="0" fillId="0" borderId="6" xfId="0" applyBorder="1" applyAlignment="1">
      <alignment vertical="top" wrapText="1"/>
    </xf>
    <xf numFmtId="0" fontId="1" fillId="0" borderId="0" xfId="0" applyFont="1" applyAlignment="1">
      <alignment horizontal="right" vertical="center" wrapText="1"/>
    </xf>
    <xf numFmtId="0" fontId="5" fillId="0" borderId="5" xfId="0" applyFont="1" applyBorder="1">
      <alignment vertical="center"/>
    </xf>
    <xf numFmtId="0" fontId="1" fillId="4" borderId="5" xfId="0" applyFont="1" applyFill="1" applyBorder="1" applyAlignment="1" applyProtection="1">
      <alignment vertical="top" wrapText="1"/>
      <protection locked="0"/>
    </xf>
    <xf numFmtId="0" fontId="1" fillId="0" borderId="7" xfId="0" applyFont="1" applyBorder="1" applyAlignment="1">
      <alignment vertical="center" wrapText="1"/>
    </xf>
    <xf numFmtId="0" fontId="1" fillId="0" borderId="8" xfId="0" applyFont="1" applyBorder="1" applyAlignment="1">
      <alignment vertical="center" wrapText="1"/>
    </xf>
    <xf numFmtId="0" fontId="2" fillId="0" borderId="9" xfId="0" applyFont="1" applyBorder="1" applyAlignment="1">
      <alignment horizontal="left" vertical="center" wrapText="1"/>
    </xf>
    <xf numFmtId="0" fontId="1" fillId="0" borderId="10" xfId="0" applyFont="1" applyBorder="1" applyAlignment="1">
      <alignment horizontal="right" vertical="center" wrapText="1"/>
    </xf>
    <xf numFmtId="177" fontId="1" fillId="5" borderId="11" xfId="0" applyNumberFormat="1" applyFont="1" applyFill="1" applyBorder="1" applyAlignment="1" applyProtection="1">
      <alignment horizontal="right" vertical="center" shrinkToFit="1"/>
      <protection locked="0"/>
    </xf>
    <xf numFmtId="0" fontId="1" fillId="0" borderId="12" xfId="0" applyFont="1" applyBorder="1" applyAlignment="1">
      <alignment vertical="center" wrapText="1"/>
    </xf>
    <xf numFmtId="177" fontId="1" fillId="6" borderId="13" xfId="0" applyNumberFormat="1" applyFont="1" applyFill="1" applyBorder="1" applyAlignment="1">
      <alignment horizontal="right" vertical="center" shrinkToFit="1"/>
    </xf>
    <xf numFmtId="0" fontId="11" fillId="0" borderId="12" xfId="0" applyFont="1" applyBorder="1" applyAlignment="1">
      <alignment vertical="center" wrapText="1"/>
    </xf>
    <xf numFmtId="177" fontId="1" fillId="4" borderId="14" xfId="0" applyNumberFormat="1" applyFont="1" applyFill="1" applyBorder="1" applyAlignment="1">
      <alignment horizontal="right" vertical="center" wrapText="1"/>
    </xf>
    <xf numFmtId="0" fontId="13" fillId="0" borderId="1" xfId="0" applyFont="1" applyBorder="1">
      <alignment vertical="center"/>
    </xf>
    <xf numFmtId="0" fontId="1" fillId="0" borderId="15" xfId="0" applyFont="1" applyBorder="1" applyAlignment="1">
      <alignment vertical="center" shrinkToFit="1"/>
    </xf>
    <xf numFmtId="3" fontId="1" fillId="4" borderId="0" xfId="0" applyNumberFormat="1" applyFont="1" applyFill="1" applyAlignment="1">
      <alignment horizontal="right" vertical="center" wrapText="1"/>
    </xf>
    <xf numFmtId="3" fontId="1" fillId="4" borderId="5" xfId="0" applyNumberFormat="1" applyFont="1" applyFill="1" applyBorder="1" applyAlignment="1">
      <alignment horizontal="right" vertical="center" wrapText="1"/>
    </xf>
    <xf numFmtId="177" fontId="1" fillId="5" borderId="16" xfId="0" applyNumberFormat="1" applyFont="1" applyFill="1" applyBorder="1" applyAlignment="1" applyProtection="1">
      <alignment horizontal="right" vertical="center" shrinkToFit="1"/>
      <protection locked="0"/>
    </xf>
    <xf numFmtId="177" fontId="1" fillId="5" borderId="17" xfId="0" applyNumberFormat="1" applyFont="1" applyFill="1" applyBorder="1" applyAlignment="1" applyProtection="1">
      <alignment horizontal="right" vertical="center" shrinkToFit="1"/>
      <protection locked="0"/>
    </xf>
    <xf numFmtId="0" fontId="16" fillId="0" borderId="0" xfId="0" applyFont="1">
      <alignment vertical="center"/>
    </xf>
    <xf numFmtId="0" fontId="1" fillId="0" borderId="62" xfId="0" applyFont="1" applyBorder="1" applyAlignment="1">
      <alignment horizontal="center" vertical="center" wrapText="1"/>
    </xf>
    <xf numFmtId="178" fontId="19" fillId="5" borderId="63" xfId="1" applyNumberFormat="1" applyFont="1" applyFill="1" applyBorder="1" applyAlignment="1" applyProtection="1">
      <alignment horizontal="center" vertical="center" wrapText="1"/>
      <protection locked="0"/>
    </xf>
    <xf numFmtId="0" fontId="0" fillId="7" borderId="16" xfId="0" applyFill="1" applyBorder="1" applyAlignment="1">
      <alignment horizontal="center" vertical="center" wrapText="1"/>
    </xf>
    <xf numFmtId="0" fontId="0" fillId="0" borderId="0" xfId="0" applyAlignment="1">
      <alignment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0" xfId="0" applyAlignment="1">
      <alignment horizontal="right" vertical="center" wrapText="1"/>
    </xf>
    <xf numFmtId="0" fontId="0" fillId="0" borderId="0" xfId="0" applyAlignment="1">
      <alignment horizontal="center" vertical="center" wrapText="1"/>
    </xf>
    <xf numFmtId="0" fontId="1" fillId="0" borderId="44"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60" xfId="0" applyFont="1" applyBorder="1" applyAlignment="1">
      <alignment horizontal="center" vertical="center" shrinkToFit="1"/>
    </xf>
    <xf numFmtId="0" fontId="1" fillId="0" borderId="61" xfId="0" applyFont="1" applyBorder="1" applyAlignment="1">
      <alignment horizontal="center" vertical="center" shrinkToFit="1"/>
    </xf>
    <xf numFmtId="0" fontId="10" fillId="0" borderId="60" xfId="0" applyFont="1" applyBorder="1" applyAlignment="1">
      <alignment horizontal="center" vertical="center" shrinkToFit="1"/>
    </xf>
    <xf numFmtId="0" fontId="10" fillId="0" borderId="61" xfId="0" applyFont="1" applyBorder="1" applyAlignment="1">
      <alignment horizontal="center" vertical="center" shrinkToFit="1"/>
    </xf>
    <xf numFmtId="0" fontId="1" fillId="0" borderId="28"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1" fillId="2" borderId="28" xfId="0" applyFont="1" applyFill="1" applyBorder="1" applyAlignment="1" applyProtection="1">
      <alignment horizontal="left" vertical="center" wrapText="1"/>
      <protection locked="0"/>
    </xf>
    <xf numFmtId="0" fontId="1" fillId="2" borderId="67" xfId="0" applyFont="1" applyFill="1" applyBorder="1" applyAlignment="1" applyProtection="1">
      <alignment horizontal="left" vertical="center" wrapText="1"/>
      <protection locked="0"/>
    </xf>
    <xf numFmtId="0" fontId="1" fillId="2" borderId="30" xfId="0" applyFont="1" applyFill="1" applyBorder="1" applyAlignment="1" applyProtection="1">
      <alignment horizontal="left" vertical="center" wrapText="1"/>
      <protection locked="0"/>
    </xf>
    <xf numFmtId="0" fontId="1" fillId="2" borderId="65" xfId="0" applyFont="1" applyFill="1" applyBorder="1" applyAlignment="1" applyProtection="1">
      <alignment horizontal="left" vertical="center" wrapText="1"/>
      <protection locked="0"/>
    </xf>
    <xf numFmtId="0" fontId="1" fillId="2" borderId="68" xfId="0" applyFont="1" applyFill="1" applyBorder="1" applyAlignment="1" applyProtection="1">
      <alignment horizontal="left" vertical="center" wrapText="1"/>
      <protection locked="0"/>
    </xf>
    <xf numFmtId="0" fontId="1" fillId="2" borderId="69" xfId="0" applyFont="1" applyFill="1" applyBorder="1" applyAlignment="1" applyProtection="1">
      <alignment horizontal="left" vertical="center" wrapText="1"/>
      <protection locked="0"/>
    </xf>
    <xf numFmtId="0" fontId="1" fillId="0" borderId="70" xfId="0" applyFont="1" applyBorder="1" applyAlignment="1">
      <alignment horizontal="center" vertical="center" wrapText="1"/>
    </xf>
    <xf numFmtId="0" fontId="1" fillId="0" borderId="71"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2" borderId="70" xfId="0" applyFont="1" applyFill="1" applyBorder="1" applyAlignment="1" applyProtection="1">
      <alignment horizontal="left" vertical="center" wrapText="1"/>
      <protection locked="0"/>
    </xf>
    <xf numFmtId="0" fontId="1" fillId="2" borderId="72" xfId="0" applyFont="1" applyFill="1" applyBorder="1" applyAlignment="1" applyProtection="1">
      <alignment horizontal="left" vertical="center" wrapText="1"/>
      <protection locked="0"/>
    </xf>
    <xf numFmtId="0" fontId="1" fillId="2" borderId="73"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wrapText="1"/>
      <protection locked="0"/>
    </xf>
    <xf numFmtId="0" fontId="1" fillId="2" borderId="3" xfId="0" applyFont="1" applyFill="1" applyBorder="1" applyAlignment="1" applyProtection="1">
      <alignment horizontal="left" vertical="center" wrapText="1"/>
      <protection locked="0"/>
    </xf>
    <xf numFmtId="0" fontId="1" fillId="2" borderId="74" xfId="0" applyFont="1" applyFill="1" applyBorder="1" applyAlignment="1" applyProtection="1">
      <alignment horizontal="left" vertical="center" wrapText="1"/>
      <protection locked="0"/>
    </xf>
    <xf numFmtId="0" fontId="1" fillId="0" borderId="2" xfId="0" applyFont="1" applyBorder="1" applyAlignment="1">
      <alignment horizontal="left" wrapText="1"/>
    </xf>
    <xf numFmtId="0" fontId="1" fillId="0" borderId="0" xfId="0" applyFont="1" applyAlignment="1">
      <alignment horizontal="left" wrapText="1"/>
    </xf>
    <xf numFmtId="0" fontId="1" fillId="0" borderId="5" xfId="0" applyFont="1" applyBorder="1" applyAlignment="1">
      <alignment horizontal="left" wrapText="1"/>
    </xf>
    <xf numFmtId="0" fontId="1" fillId="0" borderId="51" xfId="0" applyFont="1" applyBorder="1" applyAlignment="1">
      <alignment horizontal="left" wrapText="1"/>
    </xf>
    <xf numFmtId="0" fontId="1" fillId="0" borderId="52" xfId="0" applyFont="1" applyBorder="1" applyAlignment="1">
      <alignment horizontal="left" wrapText="1"/>
    </xf>
    <xf numFmtId="0" fontId="1" fillId="0" borderId="53" xfId="0" applyFont="1" applyBorder="1" applyAlignment="1">
      <alignment horizontal="left" wrapText="1"/>
    </xf>
    <xf numFmtId="0" fontId="1" fillId="0" borderId="54" xfId="0" applyFont="1" applyBorder="1" applyAlignment="1">
      <alignment horizontal="left" vertical="center" wrapText="1"/>
    </xf>
    <xf numFmtId="0" fontId="13" fillId="0" borderId="10" xfId="0" applyFont="1" applyBorder="1" applyAlignment="1">
      <alignment horizontal="left"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31" xfId="0" applyFont="1" applyBorder="1" applyAlignment="1">
      <alignment horizontal="center" vertical="center" wrapText="1"/>
    </xf>
    <xf numFmtId="0" fontId="4" fillId="0" borderId="22" xfId="0" applyFont="1" applyBorder="1" applyAlignment="1">
      <alignment horizontal="center" vertical="center"/>
    </xf>
    <xf numFmtId="0" fontId="4" fillId="0" borderId="26" xfId="0" applyFont="1" applyBorder="1" applyAlignment="1">
      <alignment horizontal="center" vertical="center"/>
    </xf>
    <xf numFmtId="0" fontId="4" fillId="0" borderId="59" xfId="0" applyFont="1" applyBorder="1" applyAlignment="1">
      <alignment horizontal="center" vertical="center"/>
    </xf>
    <xf numFmtId="176" fontId="1" fillId="2" borderId="3" xfId="0" applyNumberFormat="1" applyFont="1" applyFill="1" applyBorder="1" applyAlignment="1" applyProtection="1">
      <alignment horizontal="right" vertical="center" wrapText="1"/>
      <protection locked="0"/>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1" fillId="0" borderId="3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7" xfId="0" applyFont="1" applyBorder="1" applyAlignment="1">
      <alignment horizontal="center" vertical="center" wrapText="1"/>
    </xf>
    <xf numFmtId="0" fontId="1" fillId="2" borderId="28" xfId="0" applyFont="1" applyFill="1" applyBorder="1" applyAlignment="1" applyProtection="1">
      <alignment horizontal="justify" vertical="center" wrapText="1"/>
      <protection locked="0"/>
    </xf>
    <xf numFmtId="0" fontId="1" fillId="2" borderId="67" xfId="0" applyFont="1" applyFill="1" applyBorder="1" applyAlignment="1" applyProtection="1">
      <alignment horizontal="justify" vertical="center" wrapText="1"/>
      <protection locked="0"/>
    </xf>
    <xf numFmtId="0" fontId="1" fillId="2" borderId="43" xfId="0" applyFont="1" applyFill="1" applyBorder="1" applyAlignment="1" applyProtection="1">
      <alignment horizontal="justify" vertical="center" wrapText="1"/>
      <protection locked="0"/>
    </xf>
    <xf numFmtId="0" fontId="1" fillId="0" borderId="75" xfId="0" applyFont="1" applyBorder="1" applyAlignment="1">
      <alignment horizontal="center" vertical="center" wrapText="1"/>
    </xf>
    <xf numFmtId="0" fontId="1" fillId="0" borderId="3" xfId="0" applyFont="1" applyBorder="1" applyAlignment="1">
      <alignment horizontal="center" vertical="center" wrapText="1"/>
    </xf>
    <xf numFmtId="0" fontId="1" fillId="2" borderId="40" xfId="0" applyFont="1" applyFill="1" applyBorder="1" applyAlignment="1" applyProtection="1">
      <alignment horizontal="justify" vertical="center" wrapText="1"/>
      <protection locked="0"/>
    </xf>
    <xf numFmtId="0" fontId="1" fillId="2" borderId="3" xfId="0" applyFont="1" applyFill="1" applyBorder="1" applyAlignment="1" applyProtection="1">
      <alignment horizontal="justify" vertical="center" wrapText="1"/>
      <protection locked="0"/>
    </xf>
    <xf numFmtId="0" fontId="1" fillId="2" borderId="41" xfId="0" applyFont="1" applyFill="1" applyBorder="1" applyAlignment="1" applyProtection="1">
      <alignment horizontal="justify" vertical="center" wrapText="1"/>
      <protection locked="0"/>
    </xf>
    <xf numFmtId="0" fontId="10" fillId="0" borderId="2"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 fillId="5" borderId="44" xfId="0" applyFont="1" applyFill="1" applyBorder="1" applyAlignment="1" applyProtection="1">
      <alignment horizontal="left" vertical="center" wrapText="1"/>
      <protection locked="0"/>
    </xf>
    <xf numFmtId="0" fontId="1" fillId="5" borderId="64"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0" fontId="1" fillId="2" borderId="44" xfId="0" applyFont="1" applyFill="1" applyBorder="1" applyAlignment="1" applyProtection="1">
      <alignment horizontal="justify" vertical="center" wrapText="1"/>
      <protection locked="0"/>
    </xf>
    <xf numFmtId="0" fontId="1" fillId="2" borderId="64" xfId="0" applyFont="1" applyFill="1" applyBorder="1" applyAlignment="1" applyProtection="1">
      <alignment horizontal="justify" vertical="center" wrapText="1"/>
      <protection locked="0"/>
    </xf>
    <xf numFmtId="0" fontId="1" fillId="2" borderId="4" xfId="0" applyFont="1" applyFill="1" applyBorder="1" applyAlignment="1" applyProtection="1">
      <alignment horizontal="justify" vertical="center" wrapText="1"/>
      <protection locked="0"/>
    </xf>
    <xf numFmtId="0" fontId="14" fillId="0" borderId="2" xfId="0" applyFont="1" applyBorder="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horizontal="left" vertical="top" wrapText="1"/>
    </xf>
    <xf numFmtId="177" fontId="1" fillId="5" borderId="44" xfId="0" applyNumberFormat="1" applyFont="1" applyFill="1" applyBorder="1" applyAlignment="1" applyProtection="1">
      <alignment horizontal="right" vertical="center" shrinkToFit="1"/>
      <protection locked="0"/>
    </xf>
    <xf numFmtId="177" fontId="1" fillId="5" borderId="4" xfId="0" applyNumberFormat="1" applyFont="1" applyFill="1" applyBorder="1" applyAlignment="1" applyProtection="1">
      <alignment horizontal="right" vertical="center" shrinkToFit="1"/>
      <protection locked="0"/>
    </xf>
    <xf numFmtId="177" fontId="1" fillId="6" borderId="44" xfId="0" applyNumberFormat="1" applyFont="1" applyFill="1" applyBorder="1" applyAlignment="1">
      <alignment horizontal="right" vertical="center" shrinkToFit="1"/>
    </xf>
    <xf numFmtId="177" fontId="1" fillId="6" borderId="4" xfId="0" applyNumberFormat="1" applyFont="1" applyFill="1" applyBorder="1" applyAlignment="1">
      <alignment horizontal="right" vertical="center" shrinkToFit="1"/>
    </xf>
    <xf numFmtId="177" fontId="1" fillId="6" borderId="18" xfId="0" applyNumberFormat="1" applyFont="1" applyFill="1" applyBorder="1" applyAlignment="1">
      <alignment horizontal="right" vertical="center" shrinkToFit="1"/>
    </xf>
    <xf numFmtId="177" fontId="1" fillId="6" borderId="19" xfId="0" applyNumberFormat="1" applyFont="1" applyFill="1" applyBorder="1" applyAlignment="1">
      <alignment horizontal="right" vertical="center" shrinkToFit="1"/>
    </xf>
    <xf numFmtId="177" fontId="1" fillId="5" borderId="28" xfId="0" applyNumberFormat="1" applyFont="1" applyFill="1" applyBorder="1" applyAlignment="1" applyProtection="1">
      <alignment horizontal="right" vertical="center" shrinkToFit="1"/>
      <protection locked="0"/>
    </xf>
    <xf numFmtId="177" fontId="1" fillId="5" borderId="43" xfId="0" applyNumberFormat="1" applyFont="1" applyFill="1" applyBorder="1" applyAlignment="1" applyProtection="1">
      <alignment horizontal="right" vertical="center" shrinkToFit="1"/>
      <protection locked="0"/>
    </xf>
    <xf numFmtId="177" fontId="1" fillId="6" borderId="28" xfId="0" applyNumberFormat="1" applyFont="1" applyFill="1" applyBorder="1" applyAlignment="1">
      <alignment horizontal="right" vertical="center" shrinkToFit="1"/>
    </xf>
    <xf numFmtId="177" fontId="1" fillId="6" borderId="43" xfId="0" applyNumberFormat="1" applyFont="1" applyFill="1" applyBorder="1" applyAlignment="1">
      <alignment horizontal="right" vertical="center" shrinkToFit="1"/>
    </xf>
    <xf numFmtId="177" fontId="1" fillId="0" borderId="20" xfId="0" applyNumberFormat="1" applyFont="1" applyBorder="1" applyAlignment="1">
      <alignment horizontal="right" vertical="center" shrinkToFit="1"/>
    </xf>
    <xf numFmtId="177" fontId="1" fillId="0" borderId="37" xfId="0" applyNumberFormat="1" applyFont="1" applyBorder="1" applyAlignment="1">
      <alignment horizontal="right" vertical="center" shrinkToFit="1"/>
    </xf>
    <xf numFmtId="177" fontId="1" fillId="4" borderId="20" xfId="0" applyNumberFormat="1" applyFont="1" applyFill="1" applyBorder="1" applyAlignment="1">
      <alignment horizontal="right" vertical="center" shrinkToFit="1"/>
    </xf>
    <xf numFmtId="177" fontId="1" fillId="4" borderId="21" xfId="0" applyNumberFormat="1" applyFont="1" applyFill="1" applyBorder="1" applyAlignment="1">
      <alignment horizontal="right" vertical="center" shrinkToFit="1"/>
    </xf>
    <xf numFmtId="177" fontId="1" fillId="3" borderId="28" xfId="0" applyNumberFormat="1" applyFont="1" applyFill="1" applyBorder="1" applyAlignment="1">
      <alignment horizontal="right" vertical="center" shrinkToFit="1"/>
    </xf>
    <xf numFmtId="177" fontId="1" fillId="3" borderId="43" xfId="0" applyNumberFormat="1" applyFont="1" applyFill="1" applyBorder="1" applyAlignment="1">
      <alignment horizontal="right" vertical="center" shrinkToFit="1"/>
    </xf>
    <xf numFmtId="177" fontId="1" fillId="3" borderId="40" xfId="0" applyNumberFormat="1" applyFont="1" applyFill="1" applyBorder="1" applyAlignment="1">
      <alignment horizontal="right" vertical="center" shrinkToFit="1"/>
    </xf>
    <xf numFmtId="177" fontId="1" fillId="3" borderId="41" xfId="0" applyNumberFormat="1" applyFont="1" applyFill="1" applyBorder="1" applyAlignment="1">
      <alignment horizontal="right" vertical="center" shrinkToFit="1"/>
    </xf>
    <xf numFmtId="177" fontId="1" fillId="4" borderId="38" xfId="0" applyNumberFormat="1" applyFont="1" applyFill="1" applyBorder="1" applyAlignment="1">
      <alignment horizontal="right" vertical="center" shrinkToFit="1"/>
    </xf>
    <xf numFmtId="177" fontId="1" fillId="4" borderId="42" xfId="0" applyNumberFormat="1" applyFont="1" applyFill="1" applyBorder="1" applyAlignment="1">
      <alignment horizontal="right" vertical="center" shrinkToFit="1"/>
    </xf>
    <xf numFmtId="177" fontId="1" fillId="4" borderId="38" xfId="0" applyNumberFormat="1" applyFont="1" applyFill="1" applyBorder="1" applyAlignment="1" applyProtection="1">
      <alignment horizontal="right" vertical="center" shrinkToFit="1"/>
      <protection locked="0"/>
    </xf>
    <xf numFmtId="177" fontId="1" fillId="4" borderId="42" xfId="0" applyNumberFormat="1" applyFont="1" applyFill="1" applyBorder="1" applyAlignment="1" applyProtection="1">
      <alignment horizontal="right" vertical="center" shrinkToFit="1"/>
      <protection locked="0"/>
    </xf>
    <xf numFmtId="177" fontId="1" fillId="5" borderId="40" xfId="0" applyNumberFormat="1" applyFont="1" applyFill="1" applyBorder="1" applyAlignment="1" applyProtection="1">
      <alignment horizontal="right" vertical="center" shrinkToFit="1"/>
      <protection locked="0"/>
    </xf>
    <xf numFmtId="177" fontId="1" fillId="5" borderId="41" xfId="0" applyNumberFormat="1" applyFont="1" applyFill="1" applyBorder="1" applyAlignment="1" applyProtection="1">
      <alignment horizontal="right" vertical="center" shrinkToFit="1"/>
      <protection locked="0"/>
    </xf>
    <xf numFmtId="177" fontId="1" fillId="3" borderId="18" xfId="0" applyNumberFormat="1" applyFont="1" applyFill="1" applyBorder="1" applyAlignment="1">
      <alignment horizontal="right" vertical="center" shrinkToFit="1"/>
    </xf>
    <xf numFmtId="177" fontId="1" fillId="3" borderId="19" xfId="0" applyNumberFormat="1" applyFont="1" applyFill="1" applyBorder="1" applyAlignment="1">
      <alignment horizontal="right" vertical="center" shrinkToFit="1"/>
    </xf>
    <xf numFmtId="177" fontId="1" fillId="4" borderId="49" xfId="0" applyNumberFormat="1" applyFont="1" applyFill="1" applyBorder="1" applyAlignment="1" applyProtection="1">
      <alignment horizontal="right" vertical="center" shrinkToFit="1"/>
      <protection locked="0"/>
    </xf>
    <xf numFmtId="177" fontId="1" fillId="4" borderId="50" xfId="0" applyNumberFormat="1" applyFont="1" applyFill="1" applyBorder="1" applyAlignment="1" applyProtection="1">
      <alignment horizontal="right" vertical="center" shrinkToFit="1"/>
      <protection locked="0"/>
    </xf>
    <xf numFmtId="177" fontId="1" fillId="4" borderId="39" xfId="0" applyNumberFormat="1" applyFont="1" applyFill="1" applyBorder="1" applyAlignment="1" applyProtection="1">
      <alignment horizontal="right" vertical="center" shrinkToFit="1"/>
      <protection locked="0"/>
    </xf>
    <xf numFmtId="0" fontId="1" fillId="0" borderId="22" xfId="0" applyFont="1" applyBorder="1" applyAlignment="1">
      <alignment horizontal="center" vertical="center" textRotation="255" wrapText="1"/>
    </xf>
    <xf numFmtId="0" fontId="1" fillId="0" borderId="2" xfId="0" applyFont="1" applyBorder="1" applyAlignment="1">
      <alignment horizontal="center" vertical="center" textRotation="255" wrapText="1"/>
    </xf>
    <xf numFmtId="0" fontId="1" fillId="0" borderId="24" xfId="0" applyFont="1" applyBorder="1" applyAlignment="1">
      <alignment horizontal="center" vertical="center" textRotation="255" wrapText="1"/>
    </xf>
    <xf numFmtId="177" fontId="1" fillId="3" borderId="44" xfId="0" applyNumberFormat="1" applyFont="1" applyFill="1" applyBorder="1" applyAlignment="1">
      <alignment horizontal="right" vertical="center" shrinkToFit="1"/>
    </xf>
    <xf numFmtId="177" fontId="1" fillId="3" borderId="4" xfId="0" applyNumberFormat="1" applyFont="1" applyFill="1" applyBorder="1" applyAlignment="1">
      <alignment horizontal="right" vertical="center" shrinkToFit="1"/>
    </xf>
    <xf numFmtId="177" fontId="1" fillId="4" borderId="45" xfId="0" applyNumberFormat="1" applyFont="1" applyFill="1" applyBorder="1" applyAlignment="1" applyProtection="1">
      <alignment horizontal="right" vertical="center" shrinkToFit="1"/>
      <protection locked="0"/>
    </xf>
    <xf numFmtId="177" fontId="1" fillId="4" borderId="46" xfId="0" applyNumberFormat="1" applyFont="1" applyFill="1" applyBorder="1" applyAlignment="1" applyProtection="1">
      <alignment horizontal="right" vertical="center" shrinkToFit="1"/>
      <protection locked="0"/>
    </xf>
    <xf numFmtId="177" fontId="1" fillId="4" borderId="47" xfId="0" applyNumberFormat="1" applyFont="1" applyFill="1" applyBorder="1" applyAlignment="1" applyProtection="1">
      <alignment horizontal="right" vertical="center" shrinkToFit="1"/>
      <protection locked="0"/>
    </xf>
    <xf numFmtId="177" fontId="1" fillId="4" borderId="48" xfId="0" applyNumberFormat="1" applyFont="1" applyFill="1" applyBorder="1" applyAlignment="1" applyProtection="1">
      <alignment horizontal="right" vertical="center" shrinkToFit="1"/>
      <protection locked="0"/>
    </xf>
    <xf numFmtId="177" fontId="1" fillId="4" borderId="37" xfId="0" applyNumberFormat="1" applyFont="1" applyFill="1" applyBorder="1" applyAlignment="1">
      <alignment horizontal="right" vertical="center" shrinkToFit="1"/>
    </xf>
    <xf numFmtId="0" fontId="13" fillId="0" borderId="0" xfId="0" applyFont="1" applyAlignment="1">
      <alignment horizontal="left" vertical="center" wrapText="1"/>
    </xf>
    <xf numFmtId="0" fontId="1" fillId="0" borderId="2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4" xfId="0" applyFont="1" applyBorder="1" applyAlignment="1">
      <alignment horizontal="center" vertical="center" wrapText="1"/>
    </xf>
    <xf numFmtId="0" fontId="6" fillId="0" borderId="26" xfId="0" applyFont="1" applyBorder="1" applyAlignment="1" applyProtection="1">
      <alignment horizontal="left" vertical="center" wrapText="1"/>
      <protection locked="0"/>
    </xf>
    <xf numFmtId="0" fontId="1" fillId="0" borderId="27" xfId="0" applyFont="1" applyBorder="1" applyAlignment="1">
      <alignment horizontal="center" vertical="center" wrapText="1"/>
    </xf>
    <xf numFmtId="0" fontId="0" fillId="0" borderId="19" xfId="0" applyBorder="1" applyAlignment="1">
      <alignment horizontal="center" vertical="center" wrapText="1"/>
    </xf>
    <xf numFmtId="0" fontId="13" fillId="0" borderId="0" xfId="0" applyFont="1" applyAlignment="1">
      <alignment horizontal="right" vertical="center" wrapText="1"/>
    </xf>
    <xf numFmtId="0" fontId="1" fillId="0" borderId="28" xfId="0" applyFont="1"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20" fillId="2" borderId="35" xfId="0" applyFont="1" applyFill="1" applyBorder="1" applyAlignment="1" applyProtection="1">
      <alignment horizontal="left" vertical="top" wrapText="1"/>
      <protection locked="0"/>
    </xf>
    <xf numFmtId="0" fontId="23" fillId="0" borderId="26" xfId="0" applyFont="1" applyBorder="1" applyAlignment="1" applyProtection="1">
      <alignment horizontal="left" vertical="top" wrapText="1"/>
      <protection locked="0"/>
    </xf>
    <xf numFmtId="0" fontId="23" fillId="0" borderId="26" xfId="0" applyFont="1" applyBorder="1" applyAlignment="1" applyProtection="1">
      <alignment vertical="top" wrapText="1"/>
      <protection locked="0"/>
    </xf>
    <xf numFmtId="0" fontId="23" fillId="0" borderId="23" xfId="0" applyFont="1" applyBorder="1" applyAlignment="1" applyProtection="1">
      <alignment vertical="top" wrapText="1"/>
      <protection locked="0"/>
    </xf>
    <xf numFmtId="0" fontId="23" fillId="0" borderId="36" xfId="0" applyFont="1" applyBorder="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23" fillId="0" borderId="0" xfId="0" applyFont="1" applyAlignment="1" applyProtection="1">
      <alignment vertical="top" wrapText="1"/>
      <protection locked="0"/>
    </xf>
    <xf numFmtId="0" fontId="23" fillId="0" borderId="6" xfId="0" applyFont="1" applyBorder="1" applyAlignment="1" applyProtection="1">
      <alignment vertical="top" wrapText="1"/>
      <protection locked="0"/>
    </xf>
    <xf numFmtId="0" fontId="23" fillId="0" borderId="29"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23" fillId="0" borderId="1" xfId="0" applyFont="1" applyBorder="1" applyAlignment="1" applyProtection="1">
      <alignment vertical="top" wrapText="1"/>
      <protection locked="0"/>
    </xf>
    <xf numFmtId="0" fontId="23" fillId="0" borderId="25" xfId="0" applyFont="1" applyBorder="1" applyAlignment="1" applyProtection="1">
      <alignment vertical="top" wrapText="1"/>
      <protection locked="0"/>
    </xf>
    <xf numFmtId="0" fontId="17" fillId="0" borderId="0" xfId="0" applyFont="1" applyAlignment="1">
      <alignment horizontal="left" vertical="center" wrapText="1"/>
    </xf>
  </cellXfs>
  <cellStyles count="2">
    <cellStyle name="標準" xfId="0" builtinId="0"/>
    <cellStyle name="標準 2" xfId="1" xr:uid="{EE6C0E8C-BDE0-4EBD-9BAC-2677BB529B4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18</xdr:col>
      <xdr:colOff>215900</xdr:colOff>
      <xdr:row>3</xdr:row>
      <xdr:rowOff>25400</xdr:rowOff>
    </xdr:from>
    <xdr:ext cx="4010025" cy="2832100"/>
    <xdr:sp macro="" textlink="">
      <xdr:nvSpPr>
        <xdr:cNvPr id="2" name="テキスト ボックス 1">
          <a:extLst>
            <a:ext uri="{FF2B5EF4-FFF2-40B4-BE49-F238E27FC236}">
              <a16:creationId xmlns:a16="http://schemas.microsoft.com/office/drawing/2014/main" id="{290900F9-E2FC-407D-B19B-6D2A4559C444}"/>
            </a:ext>
          </a:extLst>
        </xdr:cNvPr>
        <xdr:cNvSpPr txBox="1"/>
      </xdr:nvSpPr>
      <xdr:spPr>
        <a:xfrm>
          <a:off x="9207500" y="977900"/>
          <a:ext cx="4010025" cy="283210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提出時の注意事項：</a:t>
          </a:r>
          <a:endParaRPr kumimoji="1" lang="en-US" altLang="ja-JP" sz="1100"/>
        </a:p>
        <a:p>
          <a:endParaRPr kumimoji="1" lang="en-US" altLang="ja-JP" sz="1100"/>
        </a:p>
        <a:p>
          <a:r>
            <a:rPr kumimoji="1" lang="ja-JP" altLang="en-US" sz="1100"/>
            <a:t>・</a:t>
          </a:r>
          <a:r>
            <a:rPr kumimoji="1" lang="ja-JP" altLang="en-US" sz="1100" u="sng"/>
            <a:t>提出後の修正は原則として認められません。提出前に研究機関において十分精査のうえ提出ください。</a:t>
          </a:r>
          <a:endParaRPr kumimoji="1" lang="en-US" altLang="ja-JP" sz="1100" u="sng"/>
        </a:p>
        <a:p>
          <a:endParaRPr kumimoji="1" lang="en-US" altLang="ja-JP" sz="1100"/>
        </a:p>
        <a:p>
          <a:r>
            <a:rPr kumimoji="1" lang="ja-JP" altLang="en-US" sz="1100"/>
            <a:t>・最新版の様式を用いて作成ください。</a:t>
          </a:r>
          <a:endParaRPr kumimoji="1" lang="en-US" altLang="ja-JP" sz="1100"/>
        </a:p>
        <a:p>
          <a:endParaRPr kumimoji="1" lang="en-US" altLang="ja-JP" sz="1100"/>
        </a:p>
        <a:p>
          <a:r>
            <a:rPr kumimoji="1" lang="ja-JP" altLang="en-US" sz="1100"/>
            <a:t>・各欄の記載方法は、「記載例」ファイルを参照。</a:t>
          </a:r>
          <a:endParaRPr kumimoji="1" lang="en-US" altLang="ja-JP" sz="1100"/>
        </a:p>
        <a:p>
          <a:endParaRPr kumimoji="1" lang="en-US" altLang="ja-JP" sz="1100"/>
        </a:p>
        <a:p>
          <a:r>
            <a:rPr kumimoji="1" lang="ja-JP" altLang="ja-JP" sz="1100">
              <a:solidFill>
                <a:schemeClr val="tx1"/>
              </a:solidFill>
              <a:effectLst/>
              <a:latin typeface="+mn-lt"/>
              <a:ea typeface="+mn-ea"/>
              <a:cs typeface="+mn-cs"/>
            </a:rPr>
            <a:t>・</a:t>
          </a:r>
          <a:r>
            <a:rPr kumimoji="1" lang="ja-JP" altLang="ja-JP" sz="1100">
              <a:solidFill>
                <a:sysClr val="windowText" lastClr="000000"/>
              </a:solidFill>
              <a:effectLst/>
              <a:latin typeface="+mn-lt"/>
              <a:ea typeface="+mn-ea"/>
              <a:cs typeface="+mn-cs"/>
            </a:rPr>
            <a:t>「契約担当者」欄は、</a:t>
          </a:r>
          <a:r>
            <a:rPr lang="ja-JP" altLang="ja-JP" sz="1100">
              <a:solidFill>
                <a:sysClr val="windowText" lastClr="000000"/>
              </a:solidFill>
              <a:effectLst/>
              <a:latin typeface="+mn-lt"/>
              <a:ea typeface="+mn-ea"/>
              <a:cs typeface="+mn-cs"/>
            </a:rPr>
            <a:t>契約書に記載された契約担当者（委託研究契約の契約権限をもつ</a:t>
          </a:r>
          <a:r>
            <a:rPr lang="ja-JP" altLang="en-US" sz="1100">
              <a:solidFill>
                <a:sysClr val="windowText" lastClr="000000"/>
              </a:solidFill>
              <a:effectLst/>
              <a:latin typeface="+mn-lt"/>
              <a:ea typeface="+mn-ea"/>
              <a:cs typeface="+mn-cs"/>
            </a:rPr>
            <a:t>実施</a:t>
          </a:r>
          <a:r>
            <a:rPr lang="ja-JP" altLang="ja-JP" sz="1100">
              <a:solidFill>
                <a:sysClr val="windowText" lastClr="000000"/>
              </a:solidFill>
              <a:effectLst/>
              <a:latin typeface="+mn-lt"/>
              <a:ea typeface="+mn-ea"/>
              <a:cs typeface="+mn-cs"/>
            </a:rPr>
            <a:t>機関側の代表者）を記入してください。 </a:t>
          </a:r>
          <a:endParaRPr lang="ja-JP" altLang="ja-JP">
            <a:solidFill>
              <a:sysClr val="windowText" lastClr="000000"/>
            </a:solidFill>
            <a:effectLst/>
          </a:endParaRPr>
        </a:p>
        <a:p>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事務担当者ではありません</a:t>
          </a:r>
          <a:endParaRPr lang="ja-JP" altLang="ja-JP">
            <a:solidFill>
              <a:sysClr val="windowText" lastClr="000000"/>
            </a:solidFill>
            <a:effectLst/>
          </a:endParaRPr>
        </a:p>
        <a:p>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Excel</a:t>
          </a:r>
          <a:r>
            <a:rPr kumimoji="1" lang="ja-JP" altLang="ja-JP" sz="1100">
              <a:solidFill>
                <a:schemeClr val="tx1"/>
              </a:solidFill>
              <a:effectLst/>
              <a:latin typeface="+mn-lt"/>
              <a:ea typeface="+mn-ea"/>
              <a:cs typeface="+mn-cs"/>
            </a:rPr>
            <a:t>のメモやコメントは、</a:t>
          </a:r>
          <a:r>
            <a:rPr kumimoji="1" lang="en-US" altLang="ja-JP" sz="1100">
              <a:solidFill>
                <a:schemeClr val="tx1"/>
              </a:solidFill>
              <a:effectLst/>
              <a:latin typeface="+mn-lt"/>
              <a:ea typeface="+mn-ea"/>
              <a:cs typeface="+mn-cs"/>
            </a:rPr>
            <a:t>PDF</a:t>
          </a:r>
          <a:r>
            <a:rPr kumimoji="1" lang="ja-JP" altLang="en-US" sz="1100">
              <a:solidFill>
                <a:schemeClr val="tx1"/>
              </a:solidFill>
              <a:effectLst/>
              <a:latin typeface="+mn-lt"/>
              <a:ea typeface="+mn-ea"/>
              <a:cs typeface="+mn-cs"/>
            </a:rPr>
            <a:t>等で</a:t>
          </a:r>
          <a:r>
            <a:rPr kumimoji="1" lang="ja-JP" altLang="ja-JP" sz="1100">
              <a:solidFill>
                <a:schemeClr val="tx1"/>
              </a:solidFill>
              <a:effectLst/>
              <a:latin typeface="+mn-lt"/>
              <a:ea typeface="+mn-ea"/>
              <a:cs typeface="+mn-cs"/>
            </a:rPr>
            <a:t>提出</a:t>
          </a:r>
          <a:r>
            <a:rPr kumimoji="1" lang="ja-JP" altLang="en-US" sz="1100">
              <a:solidFill>
                <a:schemeClr val="tx1"/>
              </a:solidFill>
              <a:effectLst/>
              <a:latin typeface="+mn-lt"/>
              <a:ea typeface="+mn-ea"/>
              <a:cs typeface="+mn-cs"/>
            </a:rPr>
            <a:t>する際は表示</a:t>
          </a:r>
          <a:r>
            <a:rPr kumimoji="1" lang="ja-JP" altLang="ja-JP" sz="1100">
              <a:solidFill>
                <a:schemeClr val="tx1"/>
              </a:solidFill>
              <a:effectLst/>
              <a:latin typeface="+mn-lt"/>
              <a:ea typeface="+mn-ea"/>
              <a:cs typeface="+mn-cs"/>
            </a:rPr>
            <a:t>されていないようにしてください。</a:t>
          </a:r>
          <a:endParaRPr lang="ja-JP" altLang="ja-JP">
            <a:effectLs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B1:T42"/>
  <sheetViews>
    <sheetView view="pageBreakPreview" topLeftCell="D2" zoomScale="60" zoomScaleNormal="80" workbookViewId="0">
      <selection activeCell="AK30" sqref="AK30"/>
    </sheetView>
  </sheetViews>
  <sheetFormatPr defaultColWidth="9" defaultRowHeight="13.2" x14ac:dyDescent="0.2"/>
  <cols>
    <col min="1" max="1" width="3.33203125" customWidth="1"/>
    <col min="2" max="2" width="5.6640625" customWidth="1"/>
    <col min="3" max="3" width="14.6640625" customWidth="1"/>
    <col min="4" max="4" width="7.6640625" customWidth="1"/>
    <col min="5" max="5" width="5.6640625" customWidth="1"/>
    <col min="6" max="6" width="10.6640625" customWidth="1"/>
    <col min="7" max="7" width="2.6640625" customWidth="1"/>
    <col min="8" max="8" width="10.6640625" customWidth="1"/>
    <col min="9" max="9" width="2.6640625" customWidth="1"/>
    <col min="10" max="11" width="6.6640625" customWidth="1"/>
    <col min="12" max="12" width="10.6640625" customWidth="1"/>
    <col min="13" max="13" width="2.6640625" customWidth="1"/>
    <col min="14" max="14" width="6.6640625" customWidth="1"/>
    <col min="15" max="15" width="8.109375" customWidth="1"/>
    <col min="16" max="16" width="12.6640625" customWidth="1"/>
    <col min="17" max="17" width="10.6640625" customWidth="1"/>
    <col min="18" max="18" width="2.6640625" customWidth="1"/>
  </cols>
  <sheetData>
    <row r="1" spans="2:18" ht="15" customHeight="1" thickBot="1" x14ac:dyDescent="0.25">
      <c r="B1" s="33" t="s">
        <v>21</v>
      </c>
      <c r="L1" s="1"/>
    </row>
    <row r="2" spans="2:18" ht="30" customHeight="1" x14ac:dyDescent="0.2">
      <c r="B2" s="96" t="s">
        <v>82</v>
      </c>
      <c r="C2" s="97"/>
      <c r="D2" s="97"/>
      <c r="E2" s="97"/>
      <c r="F2" s="97"/>
      <c r="G2" s="97"/>
      <c r="H2" s="97"/>
      <c r="I2" s="97"/>
      <c r="J2" s="97"/>
      <c r="K2" s="97"/>
      <c r="L2" s="97"/>
      <c r="M2" s="97"/>
      <c r="N2" s="97"/>
      <c r="O2" s="97"/>
      <c r="P2" s="97"/>
      <c r="Q2" s="97"/>
      <c r="R2" s="98"/>
    </row>
    <row r="3" spans="2:18" ht="30" customHeight="1" x14ac:dyDescent="0.2">
      <c r="B3" s="15"/>
      <c r="C3" s="16"/>
      <c r="D3" s="16"/>
      <c r="E3" s="16"/>
      <c r="F3" s="16"/>
      <c r="H3" s="21"/>
      <c r="I3" s="21"/>
      <c r="J3" s="21"/>
      <c r="K3" s="21"/>
      <c r="L3" s="99">
        <v>46477</v>
      </c>
      <c r="M3" s="99"/>
      <c r="N3" s="99"/>
      <c r="O3" s="99"/>
      <c r="P3" s="99"/>
      <c r="Q3" s="99"/>
      <c r="R3" s="23"/>
    </row>
    <row r="4" spans="2:18" ht="30" customHeight="1" x14ac:dyDescent="0.2">
      <c r="B4" s="100" t="s">
        <v>11</v>
      </c>
      <c r="C4" s="101"/>
      <c r="D4" s="101"/>
      <c r="E4" s="101"/>
      <c r="F4" s="102"/>
      <c r="G4" s="57" t="s">
        <v>38</v>
      </c>
      <c r="H4" s="58"/>
      <c r="I4" s="57" t="s">
        <v>27</v>
      </c>
      <c r="J4" s="105"/>
      <c r="K4" s="58"/>
      <c r="L4" s="106"/>
      <c r="M4" s="107"/>
      <c r="N4" s="107"/>
      <c r="O4" s="107"/>
      <c r="P4" s="107"/>
      <c r="Q4" s="108"/>
      <c r="R4" s="109"/>
    </row>
    <row r="5" spans="2:18" ht="30" customHeight="1" x14ac:dyDescent="0.2">
      <c r="B5" s="100" t="s">
        <v>32</v>
      </c>
      <c r="C5" s="101"/>
      <c r="D5" s="101"/>
      <c r="E5" s="101"/>
      <c r="F5" s="102"/>
      <c r="G5" s="103"/>
      <c r="H5" s="104"/>
      <c r="I5" s="69" t="s">
        <v>26</v>
      </c>
      <c r="J5" s="110"/>
      <c r="K5" s="70"/>
      <c r="L5" s="111"/>
      <c r="M5" s="112"/>
      <c r="N5" s="112"/>
      <c r="O5" s="112"/>
      <c r="P5" s="112"/>
      <c r="Q5" s="113"/>
      <c r="R5" s="109"/>
    </row>
    <row r="6" spans="2:18" ht="30" customHeight="1" x14ac:dyDescent="0.2">
      <c r="B6" s="114"/>
      <c r="C6" s="115"/>
      <c r="D6" s="115"/>
      <c r="E6" s="115"/>
      <c r="F6" s="116"/>
      <c r="G6" s="103"/>
      <c r="H6" s="104"/>
      <c r="I6" s="48" t="s">
        <v>25</v>
      </c>
      <c r="J6" s="49"/>
      <c r="K6" s="50"/>
      <c r="L6" s="117"/>
      <c r="M6" s="118"/>
      <c r="N6" s="118"/>
      <c r="O6" s="118"/>
      <c r="P6" s="118"/>
      <c r="Q6" s="119"/>
      <c r="R6" s="109"/>
    </row>
    <row r="7" spans="2:18" ht="30" customHeight="1" x14ac:dyDescent="0.2">
      <c r="B7" s="17"/>
      <c r="C7" s="18"/>
      <c r="D7" s="18"/>
      <c r="E7" s="18"/>
      <c r="F7" s="19"/>
      <c r="G7" s="103"/>
      <c r="H7" s="104"/>
      <c r="I7" s="48" t="s">
        <v>1</v>
      </c>
      <c r="J7" s="49"/>
      <c r="K7" s="50"/>
      <c r="L7" s="117"/>
      <c r="M7" s="118"/>
      <c r="N7" s="118"/>
      <c r="O7" s="118"/>
      <c r="P7" s="118"/>
      <c r="Q7" s="119"/>
      <c r="R7" s="109"/>
    </row>
    <row r="8" spans="2:18" ht="30" customHeight="1" x14ac:dyDescent="0.2">
      <c r="B8" s="13"/>
      <c r="C8" s="14"/>
      <c r="D8" s="14"/>
      <c r="E8" s="14"/>
      <c r="F8" s="20"/>
      <c r="G8" s="69"/>
      <c r="H8" s="70"/>
      <c r="I8" s="48" t="s">
        <v>24</v>
      </c>
      <c r="J8" s="49"/>
      <c r="K8" s="50"/>
      <c r="L8" s="117"/>
      <c r="M8" s="118"/>
      <c r="N8" s="118"/>
      <c r="O8" s="118"/>
      <c r="P8" s="118"/>
      <c r="Q8" s="9"/>
      <c r="R8" s="109"/>
    </row>
    <row r="9" spans="2:18" ht="30" customHeight="1" x14ac:dyDescent="0.2">
      <c r="B9" s="13"/>
      <c r="C9" s="14"/>
      <c r="D9" s="14"/>
      <c r="E9" s="14"/>
      <c r="F9" s="20"/>
      <c r="G9" s="57" t="s">
        <v>77</v>
      </c>
      <c r="H9" s="58"/>
      <c r="I9" s="48" t="s">
        <v>2</v>
      </c>
      <c r="J9" s="49"/>
      <c r="K9" s="50"/>
      <c r="L9" s="117"/>
      <c r="M9" s="118"/>
      <c r="N9" s="118"/>
      <c r="O9" s="118"/>
      <c r="P9" s="118"/>
      <c r="Q9" s="119"/>
      <c r="R9" s="109"/>
    </row>
    <row r="10" spans="2:18" ht="30" customHeight="1" x14ac:dyDescent="0.2">
      <c r="B10" s="123"/>
      <c r="C10" s="124"/>
      <c r="D10" s="124"/>
      <c r="E10" s="124"/>
      <c r="F10" s="125"/>
      <c r="G10" s="103"/>
      <c r="H10" s="104"/>
      <c r="I10" s="48" t="s">
        <v>23</v>
      </c>
      <c r="J10" s="49"/>
      <c r="K10" s="50"/>
      <c r="L10" s="117"/>
      <c r="M10" s="118"/>
      <c r="N10" s="118"/>
      <c r="O10" s="118"/>
      <c r="P10" s="118"/>
      <c r="Q10" s="119"/>
      <c r="R10" s="109"/>
    </row>
    <row r="11" spans="2:18" ht="30" customHeight="1" x14ac:dyDescent="0.2">
      <c r="B11" s="123"/>
      <c r="C11" s="124"/>
      <c r="D11" s="124"/>
      <c r="E11" s="124"/>
      <c r="F11" s="125"/>
      <c r="G11" s="69"/>
      <c r="H11" s="70"/>
      <c r="I11" s="48" t="s">
        <v>24</v>
      </c>
      <c r="J11" s="49"/>
      <c r="K11" s="50"/>
      <c r="L11" s="120"/>
      <c r="M11" s="121"/>
      <c r="N11" s="121"/>
      <c r="O11" s="121"/>
      <c r="P11" s="121"/>
      <c r="Q11" s="122"/>
      <c r="R11" s="109"/>
    </row>
    <row r="12" spans="2:18" ht="30" customHeight="1" x14ac:dyDescent="0.2">
      <c r="B12" s="7"/>
      <c r="C12" s="8"/>
      <c r="D12" s="8"/>
      <c r="E12" s="8"/>
      <c r="F12" s="8"/>
      <c r="G12" s="6"/>
      <c r="H12" s="6"/>
      <c r="I12" s="6"/>
      <c r="J12" s="6"/>
      <c r="K12" s="6"/>
      <c r="L12" s="6"/>
      <c r="M12" s="8"/>
      <c r="N12" s="8"/>
      <c r="O12" s="8"/>
      <c r="P12" s="8"/>
      <c r="Q12" s="8"/>
      <c r="R12" s="22"/>
    </row>
    <row r="13" spans="2:18" ht="30" customHeight="1" x14ac:dyDescent="0.2">
      <c r="B13" s="4"/>
      <c r="C13" s="5"/>
      <c r="D13" s="5"/>
      <c r="E13" s="5"/>
      <c r="F13" s="5"/>
      <c r="G13" s="57" t="s">
        <v>35</v>
      </c>
      <c r="H13" s="58"/>
      <c r="I13" s="61"/>
      <c r="J13" s="62"/>
      <c r="K13" s="62"/>
      <c r="L13" s="62"/>
      <c r="M13" s="62"/>
      <c r="N13" s="62"/>
      <c r="O13" s="62"/>
      <c r="P13" s="62"/>
      <c r="Q13" s="62"/>
      <c r="R13" s="63"/>
    </row>
    <row r="14" spans="2:18" ht="30" customHeight="1" x14ac:dyDescent="0.2">
      <c r="B14" s="4"/>
      <c r="C14" s="5"/>
      <c r="D14" s="5"/>
      <c r="E14" s="5"/>
      <c r="F14" s="5"/>
      <c r="G14" s="59"/>
      <c r="H14" s="60"/>
      <c r="I14" s="64"/>
      <c r="J14" s="65"/>
      <c r="K14" s="65"/>
      <c r="L14" s="65"/>
      <c r="M14" s="65"/>
      <c r="N14" s="65"/>
      <c r="O14" s="65"/>
      <c r="P14" s="65"/>
      <c r="Q14" s="65"/>
      <c r="R14" s="66"/>
    </row>
    <row r="15" spans="2:18" ht="30" customHeight="1" x14ac:dyDescent="0.2">
      <c r="B15" s="4"/>
      <c r="C15" s="5"/>
      <c r="D15" s="5"/>
      <c r="E15" s="5"/>
      <c r="F15" s="5"/>
      <c r="G15" s="67" t="s">
        <v>33</v>
      </c>
      <c r="H15" s="68"/>
      <c r="I15" s="71"/>
      <c r="J15" s="72"/>
      <c r="K15" s="72"/>
      <c r="L15" s="72"/>
      <c r="M15" s="72"/>
      <c r="N15" s="72"/>
      <c r="O15" s="72"/>
      <c r="P15" s="72"/>
      <c r="Q15" s="72"/>
      <c r="R15" s="73"/>
    </row>
    <row r="16" spans="2:18" ht="30" customHeight="1" x14ac:dyDescent="0.2">
      <c r="B16" s="4"/>
      <c r="C16" s="5"/>
      <c r="D16" s="5"/>
      <c r="E16" s="5"/>
      <c r="F16" s="5"/>
      <c r="G16" s="69"/>
      <c r="H16" s="70"/>
      <c r="I16" s="74"/>
      <c r="J16" s="75"/>
      <c r="K16" s="75"/>
      <c r="L16" s="75"/>
      <c r="M16" s="75"/>
      <c r="N16" s="75"/>
      <c r="O16" s="75"/>
      <c r="P16" s="75"/>
      <c r="Q16" s="75"/>
      <c r="R16" s="76"/>
    </row>
    <row r="17" spans="2:20" ht="30" customHeight="1" x14ac:dyDescent="0.15">
      <c r="B17" s="77" t="s">
        <v>20</v>
      </c>
      <c r="C17" s="78"/>
      <c r="D17" s="78"/>
      <c r="E17" s="78"/>
      <c r="F17" s="78"/>
      <c r="G17" s="78"/>
      <c r="H17" s="78"/>
      <c r="I17" s="78"/>
      <c r="J17" s="78"/>
      <c r="K17" s="78"/>
      <c r="L17" s="78"/>
      <c r="M17" s="78"/>
      <c r="N17" s="78"/>
      <c r="O17" s="78"/>
      <c r="P17" s="78"/>
      <c r="Q17" s="78"/>
      <c r="R17" s="79"/>
    </row>
    <row r="18" spans="2:20" ht="30" customHeight="1" thickBot="1" x14ac:dyDescent="0.2">
      <c r="B18" s="80" t="s">
        <v>36</v>
      </c>
      <c r="C18" s="81"/>
      <c r="D18" s="81"/>
      <c r="E18" s="81"/>
      <c r="F18" s="81"/>
      <c r="G18" s="81"/>
      <c r="H18" s="81"/>
      <c r="I18" s="81"/>
      <c r="J18" s="81"/>
      <c r="K18" s="81"/>
      <c r="L18" s="81"/>
      <c r="M18" s="81"/>
      <c r="N18" s="81"/>
      <c r="O18" s="81"/>
      <c r="P18" s="81"/>
      <c r="Q18" s="81"/>
      <c r="R18" s="82"/>
    </row>
    <row r="19" spans="2:20" ht="30" customHeight="1" thickTop="1" thickBot="1" x14ac:dyDescent="0.25">
      <c r="B19" s="83" t="s">
        <v>13</v>
      </c>
      <c r="C19" s="84"/>
      <c r="D19" s="84"/>
      <c r="E19" s="84"/>
      <c r="F19" s="84"/>
      <c r="G19" s="84"/>
      <c r="H19" s="84"/>
      <c r="I19" s="84"/>
      <c r="J19" s="84"/>
      <c r="K19" s="84"/>
      <c r="L19" s="84"/>
      <c r="M19" s="84"/>
      <c r="N19" s="84"/>
      <c r="O19" s="84"/>
      <c r="P19" s="84"/>
      <c r="Q19" s="27" t="s">
        <v>12</v>
      </c>
      <c r="R19" s="26"/>
    </row>
    <row r="20" spans="2:20" ht="30" customHeight="1" x14ac:dyDescent="0.2">
      <c r="B20" s="85"/>
      <c r="C20" s="86"/>
      <c r="D20" s="89" t="s">
        <v>0</v>
      </c>
      <c r="E20" s="90"/>
      <c r="F20" s="89" t="s">
        <v>16</v>
      </c>
      <c r="G20" s="93"/>
      <c r="H20" s="93"/>
      <c r="I20" s="93"/>
      <c r="J20" s="93"/>
      <c r="K20" s="93"/>
      <c r="L20" s="93"/>
      <c r="M20" s="93"/>
      <c r="N20" s="93"/>
      <c r="O20" s="93"/>
      <c r="P20" s="40" t="s">
        <v>5</v>
      </c>
      <c r="Q20" s="89" t="s">
        <v>15</v>
      </c>
      <c r="R20" s="94"/>
    </row>
    <row r="21" spans="2:20" ht="30" customHeight="1" thickBot="1" x14ac:dyDescent="0.25">
      <c r="B21" s="87"/>
      <c r="C21" s="88"/>
      <c r="D21" s="91"/>
      <c r="E21" s="92"/>
      <c r="F21" s="51" t="s">
        <v>6</v>
      </c>
      <c r="G21" s="52"/>
      <c r="H21" s="51" t="s">
        <v>7</v>
      </c>
      <c r="I21" s="52"/>
      <c r="J21" s="53" t="s">
        <v>8</v>
      </c>
      <c r="K21" s="54"/>
      <c r="L21" s="55" t="s">
        <v>9</v>
      </c>
      <c r="M21" s="56"/>
      <c r="N21" s="51" t="s">
        <v>10</v>
      </c>
      <c r="O21" s="52"/>
      <c r="P21" s="41">
        <v>0</v>
      </c>
      <c r="Q21" s="91"/>
      <c r="R21" s="95"/>
    </row>
    <row r="22" spans="2:20" ht="30" customHeight="1" x14ac:dyDescent="0.2">
      <c r="B22" s="155" t="s">
        <v>19</v>
      </c>
      <c r="C22" s="25" t="s">
        <v>17</v>
      </c>
      <c r="D22" s="158">
        <f t="shared" ref="D22:D27" si="0">N22+P22+Q22</f>
        <v>0</v>
      </c>
      <c r="E22" s="159"/>
      <c r="F22" s="126">
        <v>0</v>
      </c>
      <c r="G22" s="127"/>
      <c r="H22" s="126">
        <v>0</v>
      </c>
      <c r="I22" s="127"/>
      <c r="J22" s="126">
        <v>0</v>
      </c>
      <c r="K22" s="127"/>
      <c r="L22" s="126">
        <v>0</v>
      </c>
      <c r="M22" s="127"/>
      <c r="N22" s="128">
        <f>SUM(F22:M22)</f>
        <v>0</v>
      </c>
      <c r="O22" s="129"/>
      <c r="P22" s="28">
        <f>ROUNDDOWN(N22*0.3,0)</f>
        <v>0</v>
      </c>
      <c r="Q22" s="160"/>
      <c r="R22" s="161"/>
    </row>
    <row r="23" spans="2:20" ht="30" customHeight="1" x14ac:dyDescent="0.2">
      <c r="B23" s="156"/>
      <c r="C23" s="24" t="s">
        <v>14</v>
      </c>
      <c r="D23" s="158">
        <f t="shared" si="0"/>
        <v>0</v>
      </c>
      <c r="E23" s="159"/>
      <c r="F23" s="126">
        <v>0</v>
      </c>
      <c r="G23" s="127"/>
      <c r="H23" s="126">
        <v>0</v>
      </c>
      <c r="I23" s="127"/>
      <c r="J23" s="126">
        <v>0</v>
      </c>
      <c r="K23" s="127"/>
      <c r="L23" s="126">
        <v>0</v>
      </c>
      <c r="M23" s="127"/>
      <c r="N23" s="128">
        <f>SUM(F23:M23)</f>
        <v>0</v>
      </c>
      <c r="O23" s="129"/>
      <c r="P23" s="37">
        <f>ROUNDDOWN(N23*0.3,0)</f>
        <v>0</v>
      </c>
      <c r="Q23" s="162"/>
      <c r="R23" s="163"/>
    </row>
    <row r="24" spans="2:20" ht="30" customHeight="1" thickBot="1" x14ac:dyDescent="0.25">
      <c r="B24" s="156"/>
      <c r="C24" s="34" t="s">
        <v>22</v>
      </c>
      <c r="D24" s="140">
        <f>N24+Q24</f>
        <v>0</v>
      </c>
      <c r="E24" s="141"/>
      <c r="F24" s="132">
        <v>0</v>
      </c>
      <c r="G24" s="133"/>
      <c r="H24" s="132">
        <v>0</v>
      </c>
      <c r="I24" s="133"/>
      <c r="J24" s="132">
        <v>0</v>
      </c>
      <c r="K24" s="133"/>
      <c r="L24" s="132">
        <v>0</v>
      </c>
      <c r="M24" s="133"/>
      <c r="N24" s="134">
        <f>SUM(F24:M24)</f>
        <v>0</v>
      </c>
      <c r="O24" s="135"/>
      <c r="P24" s="32"/>
      <c r="Q24" s="152"/>
      <c r="R24" s="153"/>
    </row>
    <row r="25" spans="2:20" ht="30" customHeight="1" thickBot="1" x14ac:dyDescent="0.25">
      <c r="B25" s="156"/>
      <c r="C25" s="29" t="s">
        <v>28</v>
      </c>
      <c r="D25" s="150">
        <f t="shared" si="0"/>
        <v>0</v>
      </c>
      <c r="E25" s="151"/>
      <c r="F25" s="130">
        <f>F22-F23+F24</f>
        <v>0</v>
      </c>
      <c r="G25" s="131"/>
      <c r="H25" s="130">
        <f>H22-H23+H24</f>
        <v>0</v>
      </c>
      <c r="I25" s="131"/>
      <c r="J25" s="130">
        <f>J22-J23+J24</f>
        <v>0</v>
      </c>
      <c r="K25" s="131"/>
      <c r="L25" s="130">
        <f>L22-L23+L24</f>
        <v>0</v>
      </c>
      <c r="M25" s="131"/>
      <c r="N25" s="130">
        <f>SUM(F25:M25)</f>
        <v>0</v>
      </c>
      <c r="O25" s="131"/>
      <c r="P25" s="30">
        <f>P22-P23</f>
        <v>0</v>
      </c>
      <c r="Q25" s="138"/>
      <c r="R25" s="139"/>
      <c r="T25" s="39"/>
    </row>
    <row r="26" spans="2:20" ht="30" customHeight="1" x14ac:dyDescent="0.2">
      <c r="B26" s="156"/>
      <c r="C26" s="24" t="s">
        <v>18</v>
      </c>
      <c r="D26" s="142">
        <f t="shared" si="0"/>
        <v>0</v>
      </c>
      <c r="E26" s="143"/>
      <c r="F26" s="144"/>
      <c r="G26" s="145"/>
      <c r="H26" s="146"/>
      <c r="I26" s="147"/>
      <c r="J26" s="146"/>
      <c r="K26" s="147"/>
      <c r="L26" s="146"/>
      <c r="M26" s="147"/>
      <c r="N26" s="148">
        <f>N22</f>
        <v>0</v>
      </c>
      <c r="O26" s="149"/>
      <c r="P26" s="38">
        <f>P22</f>
        <v>0</v>
      </c>
      <c r="Q26" s="146"/>
      <c r="R26" s="154"/>
      <c r="T26" s="39"/>
    </row>
    <row r="27" spans="2:20" ht="30" customHeight="1" thickBot="1" x14ac:dyDescent="0.25">
      <c r="B27" s="156"/>
      <c r="C27" s="24" t="s">
        <v>4</v>
      </c>
      <c r="D27" s="142">
        <f t="shared" si="0"/>
        <v>0</v>
      </c>
      <c r="E27" s="143"/>
      <c r="F27" s="144"/>
      <c r="G27" s="145"/>
      <c r="H27" s="146"/>
      <c r="I27" s="147"/>
      <c r="J27" s="146"/>
      <c r="K27" s="147"/>
      <c r="L27" s="146"/>
      <c r="M27" s="147"/>
      <c r="N27" s="148">
        <v>0</v>
      </c>
      <c r="O27" s="149"/>
      <c r="P27" s="38">
        <v>0</v>
      </c>
      <c r="Q27" s="146"/>
      <c r="R27" s="154"/>
      <c r="T27" s="39"/>
    </row>
    <row r="28" spans="2:20" ht="30" customHeight="1" thickBot="1" x14ac:dyDescent="0.25">
      <c r="B28" s="157"/>
      <c r="C28" s="31" t="s">
        <v>29</v>
      </c>
      <c r="D28" s="150">
        <f>N28+P28+Q28</f>
        <v>0</v>
      </c>
      <c r="E28" s="151"/>
      <c r="F28" s="138"/>
      <c r="G28" s="164"/>
      <c r="H28" s="136"/>
      <c r="I28" s="137"/>
      <c r="J28" s="136"/>
      <c r="K28" s="137"/>
      <c r="L28" s="136"/>
      <c r="M28" s="137"/>
      <c r="N28" s="130">
        <f>N26-N23+N24-N27</f>
        <v>0</v>
      </c>
      <c r="O28" s="131"/>
      <c r="P28" s="30">
        <f>P26-P23-P27</f>
        <v>0</v>
      </c>
      <c r="Q28" s="138"/>
      <c r="R28" s="139"/>
    </row>
    <row r="29" spans="2:20" ht="30" customHeight="1" thickBot="1" x14ac:dyDescent="0.25">
      <c r="B29" s="10"/>
      <c r="C29" s="5"/>
      <c r="D29" s="11"/>
      <c r="E29" s="11"/>
      <c r="F29" s="11"/>
      <c r="G29" s="11"/>
      <c r="H29" s="11"/>
      <c r="I29" s="11"/>
      <c r="J29" s="11"/>
      <c r="K29" s="11"/>
      <c r="L29" s="11"/>
      <c r="M29" s="11"/>
      <c r="N29" s="11"/>
      <c r="O29" s="11"/>
      <c r="P29" s="11"/>
      <c r="Q29" s="35"/>
      <c r="R29" s="36"/>
    </row>
    <row r="30" spans="2:20" ht="30" customHeight="1" thickBot="1" x14ac:dyDescent="0.25">
      <c r="B30" s="170" t="s">
        <v>30</v>
      </c>
      <c r="C30" s="171"/>
      <c r="D30" s="150">
        <f>N30+P30+Q30</f>
        <v>0</v>
      </c>
      <c r="E30" s="151"/>
      <c r="F30" s="130">
        <f>F23-F24</f>
        <v>0</v>
      </c>
      <c r="G30" s="131"/>
      <c r="H30" s="130">
        <f>H23-H24</f>
        <v>0</v>
      </c>
      <c r="I30" s="131"/>
      <c r="J30" s="130">
        <f>J23-J24</f>
        <v>0</v>
      </c>
      <c r="K30" s="131"/>
      <c r="L30" s="130">
        <f>L23-L24</f>
        <v>0</v>
      </c>
      <c r="M30" s="131"/>
      <c r="N30" s="130">
        <f>SUM(F30:M30)</f>
        <v>0</v>
      </c>
      <c r="O30" s="131"/>
      <c r="P30" s="30">
        <f>P23</f>
        <v>0</v>
      </c>
      <c r="Q30" s="138"/>
      <c r="R30" s="139"/>
    </row>
    <row r="31" spans="2:20" ht="30" customHeight="1" thickBot="1" x14ac:dyDescent="0.25">
      <c r="B31" s="10"/>
      <c r="C31" s="5"/>
      <c r="D31" s="11"/>
      <c r="E31" s="11"/>
      <c r="F31" s="11"/>
      <c r="G31" s="11"/>
      <c r="H31" s="11"/>
      <c r="I31" s="11"/>
      <c r="J31" s="11"/>
      <c r="K31" s="11"/>
      <c r="L31" s="11"/>
      <c r="M31" s="11"/>
      <c r="N31" s="11"/>
      <c r="O31" s="11"/>
      <c r="P31" s="11"/>
      <c r="Q31" s="11"/>
      <c r="R31" s="12"/>
    </row>
    <row r="32" spans="2:20" ht="30" customHeight="1" x14ac:dyDescent="0.2">
      <c r="B32" s="166" t="s">
        <v>3</v>
      </c>
      <c r="C32" s="90"/>
      <c r="D32" s="180" t="s">
        <v>34</v>
      </c>
      <c r="E32" s="181"/>
      <c r="F32" s="181"/>
      <c r="G32" s="181"/>
      <c r="H32" s="181"/>
      <c r="I32" s="181"/>
      <c r="J32" s="181"/>
      <c r="K32" s="181"/>
      <c r="L32" s="181"/>
      <c r="M32" s="181"/>
      <c r="N32" s="182"/>
      <c r="O32" s="183"/>
      <c r="P32" s="177" t="s">
        <v>31</v>
      </c>
      <c r="Q32" s="178"/>
      <c r="R32" s="179"/>
    </row>
    <row r="33" spans="2:18" ht="30" customHeight="1" x14ac:dyDescent="0.2">
      <c r="B33" s="167"/>
      <c r="C33" s="104"/>
      <c r="D33" s="184"/>
      <c r="E33" s="185"/>
      <c r="F33" s="185"/>
      <c r="G33" s="185"/>
      <c r="H33" s="185"/>
      <c r="I33" s="185"/>
      <c r="J33" s="185"/>
      <c r="K33" s="185"/>
      <c r="L33" s="185"/>
      <c r="M33" s="185"/>
      <c r="N33" s="186"/>
      <c r="O33" s="187"/>
      <c r="P33" s="173"/>
      <c r="Q33" s="173"/>
      <c r="R33" s="175"/>
    </row>
    <row r="34" spans="2:18" ht="21.75" customHeight="1" thickBot="1" x14ac:dyDescent="0.25">
      <c r="B34" s="168"/>
      <c r="C34" s="92"/>
      <c r="D34" s="188"/>
      <c r="E34" s="189"/>
      <c r="F34" s="189"/>
      <c r="G34" s="189"/>
      <c r="H34" s="189"/>
      <c r="I34" s="189"/>
      <c r="J34" s="189"/>
      <c r="K34" s="189"/>
      <c r="L34" s="189"/>
      <c r="M34" s="189"/>
      <c r="N34" s="190"/>
      <c r="O34" s="191"/>
      <c r="P34" s="174"/>
      <c r="Q34" s="174"/>
      <c r="R34" s="176"/>
    </row>
    <row r="35" spans="2:18" ht="12.75" customHeight="1" x14ac:dyDescent="0.2">
      <c r="B35" s="169"/>
      <c r="C35" s="169"/>
      <c r="D35" s="169"/>
      <c r="E35" s="169"/>
      <c r="F35" s="169"/>
      <c r="G35" s="169"/>
      <c r="H35" s="169"/>
      <c r="I35" s="169"/>
      <c r="J35" s="169"/>
      <c r="K35" s="169"/>
      <c r="L35" s="169"/>
      <c r="M35" s="169"/>
      <c r="N35" s="169"/>
      <c r="O35" s="169"/>
      <c r="P35" s="169"/>
      <c r="Q35" s="169"/>
      <c r="R35" s="169"/>
    </row>
    <row r="36" spans="2:18" ht="27" customHeight="1" x14ac:dyDescent="0.2">
      <c r="B36" s="165" t="s">
        <v>37</v>
      </c>
      <c r="C36" s="165"/>
      <c r="D36" s="165"/>
      <c r="E36" s="165"/>
      <c r="F36" s="165"/>
      <c r="G36" s="165"/>
      <c r="H36" s="165"/>
      <c r="I36" s="165"/>
      <c r="J36" s="165"/>
      <c r="K36" s="165"/>
      <c r="L36" s="165"/>
      <c r="M36" s="165"/>
      <c r="N36" s="165"/>
      <c r="O36" s="165"/>
      <c r="P36" s="165"/>
      <c r="Q36" s="165"/>
      <c r="R36" s="165"/>
    </row>
    <row r="37" spans="2:18" ht="15" customHeight="1" x14ac:dyDescent="0.2">
      <c r="B37" s="192" t="str">
        <f>IF(OR(ABS(F25)&gt;MAX(N22/2,5000000),ABS(H25)&gt;MAX(N22/2,5000000),ABS(J25)&gt;MAX(N22/2,5000000),ABS(L25)&gt;MAX(N22/2,5000000)),"※費目間流用について要確認（ＪＳＴが承認済み、または、制限額を超える流用を行わず返還となる場合は不要）","")</f>
        <v/>
      </c>
      <c r="C37" s="192"/>
      <c r="D37" s="192"/>
      <c r="E37" s="192"/>
      <c r="F37" s="192"/>
      <c r="G37" s="192"/>
      <c r="H37" s="192"/>
      <c r="I37" s="192"/>
      <c r="J37" s="192"/>
      <c r="K37" s="192"/>
      <c r="L37" s="192"/>
      <c r="M37" s="192"/>
      <c r="N37" s="192"/>
      <c r="O37" s="192"/>
      <c r="P37" s="192"/>
      <c r="Q37" s="172" t="s">
        <v>83</v>
      </c>
      <c r="R37" s="172"/>
    </row>
    <row r="38" spans="2:18" ht="35.25" customHeight="1" x14ac:dyDescent="0.2">
      <c r="B38" s="165"/>
      <c r="C38" s="165"/>
      <c r="D38" s="165"/>
      <c r="E38" s="165"/>
      <c r="F38" s="165"/>
      <c r="G38" s="165"/>
      <c r="H38" s="165"/>
      <c r="I38" s="165"/>
      <c r="J38" s="165"/>
      <c r="K38" s="165"/>
      <c r="L38" s="165"/>
      <c r="M38" s="165"/>
      <c r="N38" s="165"/>
      <c r="O38" s="165"/>
      <c r="P38" s="165"/>
      <c r="Q38" s="165"/>
      <c r="R38" s="165"/>
    </row>
    <row r="39" spans="2:18" ht="25.05" customHeight="1" x14ac:dyDescent="0.2"/>
    <row r="40" spans="2:18" ht="25.05" customHeight="1" x14ac:dyDescent="0.2"/>
    <row r="41" spans="2:18" ht="21.75" customHeight="1" x14ac:dyDescent="0.2"/>
    <row r="42" spans="2:18" ht="29.25" customHeight="1" x14ac:dyDescent="0.2">
      <c r="B42" s="3"/>
      <c r="C42" s="3"/>
      <c r="D42" s="2"/>
      <c r="E42" s="2"/>
      <c r="F42" s="2"/>
      <c r="G42" s="2"/>
      <c r="H42" s="2"/>
      <c r="I42" s="2"/>
      <c r="J42" s="2"/>
      <c r="K42" s="2"/>
    </row>
  </sheetData>
  <sheetProtection autoFilter="0"/>
  <dataConsolidate/>
  <mergeCells count="109">
    <mergeCell ref="B38:R38"/>
    <mergeCell ref="N30:O30"/>
    <mergeCell ref="Q30:R30"/>
    <mergeCell ref="B32:C34"/>
    <mergeCell ref="B35:R35"/>
    <mergeCell ref="B30:C30"/>
    <mergeCell ref="D30:E30"/>
    <mergeCell ref="F30:G30"/>
    <mergeCell ref="H30:I30"/>
    <mergeCell ref="B36:R36"/>
    <mergeCell ref="J30:K30"/>
    <mergeCell ref="L30:M30"/>
    <mergeCell ref="Q37:R37"/>
    <mergeCell ref="P33:P34"/>
    <mergeCell ref="Q33:R34"/>
    <mergeCell ref="P32:R32"/>
    <mergeCell ref="D32:O34"/>
    <mergeCell ref="B37:P37"/>
    <mergeCell ref="B22:B28"/>
    <mergeCell ref="D22:E22"/>
    <mergeCell ref="F22:G22"/>
    <mergeCell ref="H22:I22"/>
    <mergeCell ref="J22:K22"/>
    <mergeCell ref="L22:M22"/>
    <mergeCell ref="N22:O22"/>
    <mergeCell ref="Q22:R22"/>
    <mergeCell ref="Q23:R23"/>
    <mergeCell ref="D23:E23"/>
    <mergeCell ref="F23:G23"/>
    <mergeCell ref="H23:I23"/>
    <mergeCell ref="J23:K23"/>
    <mergeCell ref="D27:E27"/>
    <mergeCell ref="F27:G27"/>
    <mergeCell ref="H27:I27"/>
    <mergeCell ref="J27:K27"/>
    <mergeCell ref="L27:M27"/>
    <mergeCell ref="N27:O27"/>
    <mergeCell ref="Q27:R27"/>
    <mergeCell ref="D28:E28"/>
    <mergeCell ref="F28:G28"/>
    <mergeCell ref="H28:I28"/>
    <mergeCell ref="J28:K28"/>
    <mergeCell ref="L28:M28"/>
    <mergeCell ref="N28:O28"/>
    <mergeCell ref="Q25:R25"/>
    <mergeCell ref="D24:E24"/>
    <mergeCell ref="F24:G24"/>
    <mergeCell ref="D26:E26"/>
    <mergeCell ref="F26:G26"/>
    <mergeCell ref="H26:I26"/>
    <mergeCell ref="J26:K26"/>
    <mergeCell ref="L26:M26"/>
    <mergeCell ref="N26:O26"/>
    <mergeCell ref="D25:E25"/>
    <mergeCell ref="Q24:R24"/>
    <mergeCell ref="Q26:R26"/>
    <mergeCell ref="Q28:R28"/>
    <mergeCell ref="L23:M23"/>
    <mergeCell ref="N23:O23"/>
    <mergeCell ref="F25:G25"/>
    <mergeCell ref="H25:I25"/>
    <mergeCell ref="J25:K25"/>
    <mergeCell ref="L25:M25"/>
    <mergeCell ref="N25:O25"/>
    <mergeCell ref="H24:I24"/>
    <mergeCell ref="J24:K24"/>
    <mergeCell ref="L24:M24"/>
    <mergeCell ref="N24:O24"/>
    <mergeCell ref="B2:R2"/>
    <mergeCell ref="L3:Q3"/>
    <mergeCell ref="B4:F4"/>
    <mergeCell ref="G4:H8"/>
    <mergeCell ref="I4:K4"/>
    <mergeCell ref="L4:Q4"/>
    <mergeCell ref="R4:R11"/>
    <mergeCell ref="B5:F5"/>
    <mergeCell ref="I5:K5"/>
    <mergeCell ref="L5:Q5"/>
    <mergeCell ref="B6:F6"/>
    <mergeCell ref="I6:K6"/>
    <mergeCell ref="L6:Q6"/>
    <mergeCell ref="I7:K7"/>
    <mergeCell ref="L7:Q7"/>
    <mergeCell ref="I8:K8"/>
    <mergeCell ref="L8:P8"/>
    <mergeCell ref="G9:H11"/>
    <mergeCell ref="I9:K9"/>
    <mergeCell ref="L11:Q11"/>
    <mergeCell ref="L9:Q9"/>
    <mergeCell ref="B10:F11"/>
    <mergeCell ref="I10:K10"/>
    <mergeCell ref="L10:Q10"/>
    <mergeCell ref="I11:K11"/>
    <mergeCell ref="H21:I21"/>
    <mergeCell ref="J21:K21"/>
    <mergeCell ref="L21:M21"/>
    <mergeCell ref="N21:O21"/>
    <mergeCell ref="G13:H14"/>
    <mergeCell ref="I13:R14"/>
    <mergeCell ref="G15:H16"/>
    <mergeCell ref="I15:R16"/>
    <mergeCell ref="B17:R17"/>
    <mergeCell ref="B18:R18"/>
    <mergeCell ref="B19:P19"/>
    <mergeCell ref="B20:C21"/>
    <mergeCell ref="D20:E21"/>
    <mergeCell ref="F20:O20"/>
    <mergeCell ref="Q20:R21"/>
    <mergeCell ref="F21:G21"/>
  </mergeCells>
  <phoneticPr fontId="3"/>
  <dataValidations count="5">
    <dataValidation imeMode="off" allowBlank="1" showInputMessage="1" errorTitle="入力規則" error="半角数字で入力してください。_x000a_" sqref="J31 H31 H26:J27 L31:R31 L22:P22 L29:R29 R25 Q30:R30 J29 H29 L26:O27 Q22:Q28 H24:J24 H22:J22 N23:O24 L24:M24" xr:uid="{00000000-0002-0000-0000-000000000000}"/>
    <dataValidation type="custom" operator="lessThanOrEqual" allowBlank="1" showInputMessage="1" showErrorMessage="1" errorTitle="入力ミス" error="間接経費の上限額または契約額を超えています。" sqref="P23" xr:uid="{00000000-0002-0000-0000-000001000000}">
      <formula1>P23&lt;=MIN(P22,ROUNDDOWN(N23*0.3,0))</formula1>
    </dataValidation>
    <dataValidation errorStyle="warning" allowBlank="1" errorTitle="注意" sqref="F23:G23" xr:uid="{00000000-0002-0000-0000-000002000000}"/>
    <dataValidation errorStyle="warning" imeMode="off" allowBlank="1" errorTitle="注意" sqref="H23:M23" xr:uid="{00000000-0002-0000-0000-000003000000}"/>
    <dataValidation type="whole" allowBlank="1" showInputMessage="1" showErrorMessage="1" error="間接経費の率は0%～30%の間の数字しか設定できません。_x000a_計画書の間接経費の率について、0から30の間の整数で入力してください。" promptTitle="間接経費の率について" prompt="間接経費の率は0%～30%の間の数字しか設定できません。_x000a_委託研究契約書別記１「当事業年度委託研究費の内訳」に記載された間接経費率を、0から30の間の整数で入力してください。なお、間接経費の額は直接入力してください。" sqref="P21" xr:uid="{99888433-4AA0-4D1F-8ABF-65EFEBDBAE60}">
      <formula1>0</formula1>
      <formula2>30</formula2>
    </dataValidation>
  </dataValidations>
  <printOptions horizontalCentered="1"/>
  <pageMargins left="0.39370078740157483" right="0.39370078740157483" top="0.55118110236220474" bottom="0.19685039370078741" header="0.27559055118110237" footer="0.31496062992125984"/>
  <pageSetup paperSize="9" scale="76"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DAA6F-4E75-46E9-8D4D-8744D242488C}">
  <sheetPr>
    <pageSetUpPr fitToPage="1"/>
  </sheetPr>
  <dimension ref="A1:D19"/>
  <sheetViews>
    <sheetView tabSelected="1" view="pageBreakPreview" topLeftCell="A13" zoomScaleNormal="100" zoomScaleSheetLayoutView="100" workbookViewId="0">
      <selection activeCell="H16" sqref="H16"/>
    </sheetView>
  </sheetViews>
  <sheetFormatPr defaultColWidth="9" defaultRowHeight="30" customHeight="1" x14ac:dyDescent="0.2"/>
  <cols>
    <col min="1" max="1" width="6" style="47" customWidth="1"/>
    <col min="2" max="2" width="20.6640625" style="43" customWidth="1"/>
    <col min="3" max="3" width="19.77734375" style="43" customWidth="1"/>
    <col min="4" max="4" width="93.44140625" style="43" customWidth="1"/>
    <col min="5" max="16384" width="9" style="43"/>
  </cols>
  <sheetData>
    <row r="1" spans="1:4" ht="50.1" customHeight="1" x14ac:dyDescent="0.2">
      <c r="A1" s="42" t="s">
        <v>39</v>
      </c>
      <c r="B1" s="42" t="s">
        <v>40</v>
      </c>
      <c r="C1" s="42" t="s">
        <v>41</v>
      </c>
      <c r="D1" s="42" t="s">
        <v>42</v>
      </c>
    </row>
    <row r="2" spans="1:4" ht="50.1" customHeight="1" x14ac:dyDescent="0.2">
      <c r="A2" s="44" t="s">
        <v>43</v>
      </c>
      <c r="B2" s="45" t="s">
        <v>44</v>
      </c>
      <c r="C2" s="45"/>
      <c r="D2" s="45" t="s">
        <v>78</v>
      </c>
    </row>
    <row r="3" spans="1:4" ht="50.1" customHeight="1" x14ac:dyDescent="0.2">
      <c r="A3" s="44" t="s">
        <v>45</v>
      </c>
      <c r="B3" s="45" t="s">
        <v>46</v>
      </c>
      <c r="C3" s="45"/>
      <c r="D3" s="45" t="s">
        <v>79</v>
      </c>
    </row>
    <row r="4" spans="1:4" ht="50.1" customHeight="1" x14ac:dyDescent="0.2">
      <c r="A4" s="44" t="s">
        <v>47</v>
      </c>
      <c r="B4" s="45" t="s">
        <v>48</v>
      </c>
      <c r="C4" s="45"/>
      <c r="D4" s="45" t="s">
        <v>49</v>
      </c>
    </row>
    <row r="5" spans="1:4" ht="50.1" customHeight="1" x14ac:dyDescent="0.2">
      <c r="A5" s="44" t="s">
        <v>50</v>
      </c>
      <c r="B5" s="45" t="s">
        <v>35</v>
      </c>
      <c r="C5" s="45"/>
      <c r="D5" s="45" t="s">
        <v>49</v>
      </c>
    </row>
    <row r="6" spans="1:4" ht="50.1" customHeight="1" x14ac:dyDescent="0.2">
      <c r="A6" s="44" t="s">
        <v>51</v>
      </c>
      <c r="B6" s="45" t="s">
        <v>52</v>
      </c>
      <c r="C6" s="45"/>
      <c r="D6" s="45" t="s">
        <v>49</v>
      </c>
    </row>
    <row r="7" spans="1:4" ht="50.1" customHeight="1" x14ac:dyDescent="0.2">
      <c r="A7" s="44" t="s">
        <v>53</v>
      </c>
      <c r="B7" s="45" t="s">
        <v>54</v>
      </c>
      <c r="C7" s="45" t="s">
        <v>17</v>
      </c>
      <c r="D7" s="45" t="s">
        <v>55</v>
      </c>
    </row>
    <row r="8" spans="1:4" ht="81" customHeight="1" x14ac:dyDescent="0.2">
      <c r="A8" s="44" t="s">
        <v>56</v>
      </c>
      <c r="B8" s="45" t="s">
        <v>54</v>
      </c>
      <c r="C8" s="45" t="s">
        <v>57</v>
      </c>
      <c r="D8" s="45" t="s">
        <v>58</v>
      </c>
    </row>
    <row r="9" spans="1:4" ht="50.1" customHeight="1" x14ac:dyDescent="0.2">
      <c r="A9" s="44" t="s">
        <v>59</v>
      </c>
      <c r="B9" s="45" t="s">
        <v>54</v>
      </c>
      <c r="C9" s="45" t="s">
        <v>60</v>
      </c>
      <c r="D9" s="45" t="s">
        <v>61</v>
      </c>
    </row>
    <row r="10" spans="1:4" ht="50.1" customHeight="1" x14ac:dyDescent="0.2">
      <c r="A10" s="44" t="s">
        <v>62</v>
      </c>
      <c r="B10" s="45" t="s">
        <v>54</v>
      </c>
      <c r="C10" s="45" t="s">
        <v>28</v>
      </c>
      <c r="D10" s="45" t="s">
        <v>80</v>
      </c>
    </row>
    <row r="11" spans="1:4" ht="50.1" customHeight="1" x14ac:dyDescent="0.2">
      <c r="A11" s="44" t="s">
        <v>63</v>
      </c>
      <c r="B11" s="45" t="s">
        <v>54</v>
      </c>
      <c r="C11" s="45" t="s">
        <v>64</v>
      </c>
      <c r="D11" s="45" t="s">
        <v>65</v>
      </c>
    </row>
    <row r="12" spans="1:4" ht="50.1" customHeight="1" x14ac:dyDescent="0.2">
      <c r="A12" s="44" t="s">
        <v>66</v>
      </c>
      <c r="B12" s="45" t="s">
        <v>54</v>
      </c>
      <c r="C12" s="45" t="s">
        <v>4</v>
      </c>
      <c r="D12" s="45" t="s">
        <v>67</v>
      </c>
    </row>
    <row r="13" spans="1:4" ht="50.1" customHeight="1" x14ac:dyDescent="0.2">
      <c r="A13" s="44" t="s">
        <v>68</v>
      </c>
      <c r="B13" s="45" t="s">
        <v>54</v>
      </c>
      <c r="C13" s="45" t="s">
        <v>29</v>
      </c>
      <c r="D13" s="45" t="s">
        <v>81</v>
      </c>
    </row>
    <row r="14" spans="1:4" ht="50.1" customHeight="1" x14ac:dyDescent="0.2">
      <c r="A14" s="44" t="s">
        <v>69</v>
      </c>
      <c r="B14" s="45" t="s">
        <v>70</v>
      </c>
      <c r="C14" s="45"/>
      <c r="D14" s="45" t="s">
        <v>71</v>
      </c>
    </row>
    <row r="15" spans="1:4" ht="50.1" customHeight="1" x14ac:dyDescent="0.2">
      <c r="A15" s="44" t="s">
        <v>72</v>
      </c>
      <c r="B15" s="45" t="s">
        <v>3</v>
      </c>
      <c r="C15" s="45"/>
      <c r="D15" s="45" t="s">
        <v>73</v>
      </c>
    </row>
    <row r="16" spans="1:4" ht="50.1" customHeight="1" x14ac:dyDescent="0.2">
      <c r="A16" s="44" t="s">
        <v>74</v>
      </c>
      <c r="B16" s="45" t="s">
        <v>75</v>
      </c>
      <c r="C16" s="45"/>
      <c r="D16" s="45" t="s">
        <v>76</v>
      </c>
    </row>
    <row r="17" spans="4:4" ht="50.1" customHeight="1" x14ac:dyDescent="0.2"/>
    <row r="18" spans="4:4" ht="50.1" customHeight="1" x14ac:dyDescent="0.2"/>
    <row r="19" spans="4:4" ht="50.1" customHeight="1" x14ac:dyDescent="0.2">
      <c r="D19" s="46" t="s">
        <v>83</v>
      </c>
    </row>
  </sheetData>
  <phoneticPr fontId="3"/>
  <pageMargins left="0.51181102362204722" right="0.51181102362204722" top="0.55118110236220474" bottom="0.55118110236220474" header="0.31496062992125984" footer="0.31496062992125984"/>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経理様式１</vt:lpstr>
      <vt:lpstr>入力欄説明（大学等企業等）</vt:lpstr>
      <vt:lpstr>経理様式１!Print_Area</vt:lpstr>
      <vt:lpstr>'入力欄説明（大学等企業等）'!Print_Area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2020-06-11T01:28:24Z</dcterms:created>
  <dcterms:modified xsi:type="dcterms:W3CDTF">2026-03-17T02:38:08Z</dcterms:modified>
</cp:coreProperties>
</file>